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&amp;BD부문\프로바이오틱스팀\6. 이주은\★ 프로바이오틱스팀\1. 과제\+GRAS 인증\균주 안전성 논문\★HY7715\★Probiotics and Antimicrobial Proteins\★Rivision\Supplementary\"/>
    </mc:Choice>
  </mc:AlternateContent>
  <xr:revisionPtr revIDLastSave="0" documentId="13_ncr:1_{E79CAF85-283C-4C95-8413-4F937902A7A5}" xr6:coauthVersionLast="36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le S8" sheetId="1" r:id="rId1"/>
  </sheets>
  <calcPr calcId="191029"/>
</workbook>
</file>

<file path=xl/calcChain.xml><?xml version="1.0" encoding="utf-8"?>
<calcChain xmlns="http://schemas.openxmlformats.org/spreadsheetml/2006/main">
  <c r="BH32" i="1" l="1"/>
  <c r="AE4" i="1"/>
  <c r="AR4" i="1"/>
  <c r="C65" i="1" l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L65" i="1"/>
  <c r="AD65" i="1"/>
  <c r="AH65" i="1"/>
  <c r="AE65" i="1"/>
  <c r="AR65" i="1"/>
  <c r="AU65" i="1"/>
  <c r="AP65" i="1"/>
  <c r="AG65" i="1"/>
  <c r="AM65" i="1"/>
  <c r="AN65" i="1"/>
  <c r="AO65" i="1"/>
  <c r="AI65" i="1"/>
  <c r="AJ65" i="1"/>
  <c r="AK65" i="1"/>
  <c r="AS65" i="1"/>
  <c r="AT65" i="1"/>
  <c r="AQ65" i="1"/>
  <c r="AF65" i="1"/>
  <c r="AV65" i="1"/>
  <c r="AY65" i="1"/>
  <c r="AW65" i="1"/>
  <c r="AX65" i="1"/>
  <c r="AZ65" i="1"/>
  <c r="BA65" i="1"/>
  <c r="BB65" i="1"/>
  <c r="BC65" i="1"/>
  <c r="BD65" i="1"/>
  <c r="BE65" i="1"/>
  <c r="BF65" i="1"/>
  <c r="BG65" i="1"/>
  <c r="BI65" i="1"/>
  <c r="BH65" i="1"/>
  <c r="B65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L59" i="1"/>
  <c r="AD59" i="1"/>
  <c r="AH59" i="1"/>
  <c r="AE59" i="1"/>
  <c r="AR59" i="1"/>
  <c r="AU59" i="1"/>
  <c r="AP59" i="1"/>
  <c r="AG59" i="1"/>
  <c r="AM59" i="1"/>
  <c r="AN59" i="1"/>
  <c r="AO59" i="1"/>
  <c r="AI59" i="1"/>
  <c r="AJ59" i="1"/>
  <c r="AK59" i="1"/>
  <c r="AS59" i="1"/>
  <c r="AT59" i="1"/>
  <c r="AQ59" i="1"/>
  <c r="AF59" i="1"/>
  <c r="AV59" i="1"/>
  <c r="AY59" i="1"/>
  <c r="AW59" i="1"/>
  <c r="AX59" i="1"/>
  <c r="AZ59" i="1"/>
  <c r="BA59" i="1"/>
  <c r="BB59" i="1"/>
  <c r="BC59" i="1"/>
  <c r="BD59" i="1"/>
  <c r="BE59" i="1"/>
  <c r="BF59" i="1"/>
  <c r="BG59" i="1"/>
  <c r="BI59" i="1"/>
  <c r="BH59" i="1"/>
  <c r="B59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L53" i="1"/>
  <c r="AD53" i="1"/>
  <c r="AH53" i="1"/>
  <c r="AE53" i="1"/>
  <c r="AR53" i="1"/>
  <c r="AU53" i="1"/>
  <c r="AP53" i="1"/>
  <c r="AG53" i="1"/>
  <c r="AM53" i="1"/>
  <c r="AN53" i="1"/>
  <c r="AO53" i="1"/>
  <c r="AI53" i="1"/>
  <c r="AJ53" i="1"/>
  <c r="AK53" i="1"/>
  <c r="AS53" i="1"/>
  <c r="AT53" i="1"/>
  <c r="AQ53" i="1"/>
  <c r="AF53" i="1"/>
  <c r="AV53" i="1"/>
  <c r="AY53" i="1"/>
  <c r="AW53" i="1"/>
  <c r="AX53" i="1"/>
  <c r="AZ53" i="1"/>
  <c r="BA53" i="1"/>
  <c r="BB53" i="1"/>
  <c r="BC53" i="1"/>
  <c r="BD53" i="1"/>
  <c r="BE53" i="1"/>
  <c r="BF53" i="1"/>
  <c r="BG53" i="1"/>
  <c r="BI53" i="1"/>
  <c r="BH53" i="1"/>
  <c r="B53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L32" i="1"/>
  <c r="AD32" i="1"/>
  <c r="AH32" i="1"/>
  <c r="AE32" i="1"/>
  <c r="AR32" i="1"/>
  <c r="AU32" i="1"/>
  <c r="AP32" i="1"/>
  <c r="AG32" i="1"/>
  <c r="AM32" i="1"/>
  <c r="AN32" i="1"/>
  <c r="AO32" i="1"/>
  <c r="AI32" i="1"/>
  <c r="AJ32" i="1"/>
  <c r="AK32" i="1"/>
  <c r="AS32" i="1"/>
  <c r="AT32" i="1"/>
  <c r="AQ32" i="1"/>
  <c r="AF32" i="1"/>
  <c r="AV32" i="1"/>
  <c r="AY32" i="1"/>
  <c r="AW32" i="1"/>
  <c r="AX32" i="1"/>
  <c r="AZ32" i="1"/>
  <c r="BA32" i="1"/>
  <c r="BB32" i="1"/>
  <c r="BC32" i="1"/>
  <c r="BD32" i="1"/>
  <c r="BE32" i="1"/>
  <c r="BF32" i="1"/>
  <c r="BG32" i="1"/>
  <c r="BI32" i="1"/>
  <c r="B32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L4" i="1"/>
  <c r="AD4" i="1"/>
  <c r="AH4" i="1"/>
  <c r="AU4" i="1"/>
  <c r="AP4" i="1"/>
  <c r="AG4" i="1"/>
  <c r="AM4" i="1"/>
  <c r="AN4" i="1"/>
  <c r="AO4" i="1"/>
  <c r="AI4" i="1"/>
  <c r="AJ4" i="1"/>
  <c r="AK4" i="1"/>
  <c r="AS4" i="1"/>
  <c r="AT4" i="1"/>
  <c r="AQ4" i="1"/>
  <c r="AF4" i="1"/>
  <c r="AV4" i="1"/>
  <c r="AY4" i="1"/>
  <c r="AW4" i="1"/>
  <c r="AX4" i="1"/>
  <c r="AZ4" i="1"/>
  <c r="BA4" i="1"/>
  <c r="BB4" i="1"/>
  <c r="BC4" i="1"/>
  <c r="BD4" i="1"/>
  <c r="BE4" i="1"/>
  <c r="BF4" i="1"/>
  <c r="BG4" i="1"/>
  <c r="BI4" i="1"/>
  <c r="BH4" i="1"/>
  <c r="B4" i="1"/>
  <c r="AY68" i="1" l="1"/>
  <c r="L68" i="1"/>
  <c r="BI68" i="1"/>
  <c r="AV68" i="1"/>
  <c r="AP68" i="1"/>
  <c r="X68" i="1"/>
  <c r="AF68" i="1"/>
  <c r="AU68" i="1"/>
  <c r="W68" i="1"/>
  <c r="BG68" i="1"/>
  <c r="K68" i="1"/>
  <c r="Y68" i="1"/>
  <c r="BF68" i="1"/>
  <c r="J68" i="1"/>
  <c r="AT68" i="1"/>
  <c r="AE68" i="1"/>
  <c r="BE68" i="1"/>
  <c r="U68" i="1"/>
  <c r="I68" i="1"/>
  <c r="AR68" i="1"/>
  <c r="AS68" i="1"/>
  <c r="H68" i="1"/>
  <c r="BD68" i="1"/>
  <c r="AH68" i="1"/>
  <c r="T68" i="1"/>
  <c r="BC68" i="1"/>
  <c r="AK68" i="1"/>
  <c r="AD68" i="1"/>
  <c r="S68" i="1"/>
  <c r="G68" i="1"/>
  <c r="M68" i="1"/>
  <c r="BB68" i="1"/>
  <c r="AJ68" i="1"/>
  <c r="AL68" i="1"/>
  <c r="R68" i="1"/>
  <c r="F68" i="1"/>
  <c r="BH68" i="1"/>
  <c r="AQ68" i="1"/>
  <c r="BA68" i="1"/>
  <c r="AI68" i="1"/>
  <c r="AC68" i="1"/>
  <c r="Q68" i="1"/>
  <c r="E68" i="1"/>
  <c r="V68" i="1"/>
  <c r="AZ68" i="1"/>
  <c r="AO68" i="1"/>
  <c r="AB68" i="1"/>
  <c r="P68" i="1"/>
  <c r="D68" i="1"/>
  <c r="AX68" i="1"/>
  <c r="AN68" i="1"/>
  <c r="AA68" i="1"/>
  <c r="O68" i="1"/>
  <c r="C68" i="1"/>
  <c r="AG68" i="1"/>
  <c r="B68" i="1"/>
  <c r="AW68" i="1"/>
  <c r="AM68" i="1"/>
  <c r="Z68" i="1"/>
  <c r="N68" i="1"/>
</calcChain>
</file>

<file path=xl/sharedStrings.xml><?xml version="1.0" encoding="utf-8"?>
<sst xmlns="http://schemas.openxmlformats.org/spreadsheetml/2006/main" count="188" uniqueCount="137">
  <si>
    <t>ATG-K2</t>
  </si>
  <si>
    <t>ATG-K6</t>
  </si>
  <si>
    <t>ATG-K8</t>
  </si>
  <si>
    <t>K4</t>
  </si>
  <si>
    <t>K259</t>
  </si>
  <si>
    <t>KC3</t>
  </si>
  <si>
    <t>KC28</t>
  </si>
  <si>
    <t>KCCP11226</t>
  </si>
  <si>
    <t>KCKM0106</t>
  </si>
  <si>
    <t>KCKM0112</t>
  </si>
  <si>
    <t>KCKM0594</t>
  </si>
  <si>
    <t>KCKM0597</t>
  </si>
  <si>
    <t>KF511</t>
  </si>
  <si>
    <t>KU15149</t>
  </si>
  <si>
    <t>KU210152</t>
  </si>
  <si>
    <t>LM1004</t>
  </si>
  <si>
    <t>GH1</t>
  </si>
  <si>
    <t>GH2</t>
  </si>
  <si>
    <t>GH3</t>
  </si>
  <si>
    <t>GH4</t>
  </si>
  <si>
    <t>GH13</t>
  </si>
  <si>
    <t>GH20</t>
  </si>
  <si>
    <t>GH23</t>
  </si>
  <si>
    <t>GH25</t>
  </si>
  <si>
    <t>GH31</t>
  </si>
  <si>
    <t>GH32</t>
  </si>
  <si>
    <t>GH36</t>
  </si>
  <si>
    <t>GH38</t>
  </si>
  <si>
    <t>GH39</t>
  </si>
  <si>
    <t>GH42</t>
  </si>
  <si>
    <t>GH65</t>
  </si>
  <si>
    <t>GH73</t>
  </si>
  <si>
    <t>GH78</t>
  </si>
  <si>
    <t>GH85</t>
  </si>
  <si>
    <t>GH92</t>
  </si>
  <si>
    <t>GH125</t>
  </si>
  <si>
    <t>GH126</t>
  </si>
  <si>
    <t>GH170</t>
  </si>
  <si>
    <t>GT2</t>
  </si>
  <si>
    <t>GT4</t>
  </si>
  <si>
    <t>GT5</t>
  </si>
  <si>
    <t>GT14</t>
  </si>
  <si>
    <t>GT26</t>
  </si>
  <si>
    <t>GT28</t>
  </si>
  <si>
    <t>GT32</t>
  </si>
  <si>
    <t>GT35</t>
  </si>
  <si>
    <t>GT51</t>
  </si>
  <si>
    <t>GT101</t>
  </si>
  <si>
    <t>GT111</t>
  </si>
  <si>
    <t>GT113</t>
  </si>
  <si>
    <t>CE1</t>
  </si>
  <si>
    <t>CE2</t>
  </si>
  <si>
    <t>CE4</t>
  </si>
  <si>
    <t>CE9</t>
  </si>
  <si>
    <t>CE20</t>
  </si>
  <si>
    <t>CBM32</t>
  </si>
  <si>
    <t>CBM34</t>
  </si>
  <si>
    <t>CBM48</t>
  </si>
  <si>
    <t>CBM50</t>
  </si>
  <si>
    <t>AA4</t>
  </si>
  <si>
    <t>AA10</t>
  </si>
  <si>
    <t>GT119</t>
    <phoneticPr fontId="18" type="noConversion"/>
  </si>
  <si>
    <t>Pickled cabbage</t>
    <phoneticPr fontId="20" type="noConversion"/>
  </si>
  <si>
    <t>Kimchi</t>
    <phoneticPr fontId="20" type="noConversion"/>
  </si>
  <si>
    <t>Dairy</t>
    <phoneticPr fontId="20" type="noConversion"/>
  </si>
  <si>
    <t>Fermented food</t>
    <phoneticPr fontId="20" type="noConversion"/>
  </si>
  <si>
    <t>Human</t>
    <phoneticPr fontId="20" type="noConversion"/>
  </si>
  <si>
    <t>Animal</t>
    <phoneticPr fontId="20" type="noConversion"/>
  </si>
  <si>
    <t>Insect</t>
    <phoneticPr fontId="20" type="noConversion"/>
  </si>
  <si>
    <t>Plant</t>
    <phoneticPr fontId="20" type="noConversion"/>
  </si>
  <si>
    <t>HY7715</t>
    <phoneticPr fontId="20" type="noConversion"/>
  </si>
  <si>
    <t>K1</t>
    <phoneticPr fontId="20" type="noConversion"/>
  </si>
  <si>
    <t>DR7</t>
    <phoneticPr fontId="20" type="noConversion"/>
  </si>
  <si>
    <t>K25</t>
    <phoneticPr fontId="20" type="noConversion"/>
  </si>
  <si>
    <t>LL441</t>
    <phoneticPr fontId="20" type="noConversion"/>
  </si>
  <si>
    <t>M19</t>
    <phoneticPr fontId="20" type="noConversion"/>
  </si>
  <si>
    <t>DY46</t>
    <phoneticPr fontId="20" type="noConversion"/>
  </si>
  <si>
    <t>K35</t>
    <phoneticPr fontId="20" type="noConversion"/>
  </si>
  <si>
    <t>K36</t>
    <phoneticPr fontId="20" type="noConversion"/>
  </si>
  <si>
    <t>K132</t>
    <phoneticPr fontId="20" type="noConversion"/>
  </si>
  <si>
    <t>TRA56</t>
    <phoneticPr fontId="20" type="noConversion"/>
  </si>
  <si>
    <t>pc-26</t>
    <phoneticPr fontId="20" type="noConversion"/>
  </si>
  <si>
    <t>123-17</t>
    <phoneticPr fontId="20" type="noConversion"/>
  </si>
  <si>
    <t>HFC8</t>
    <phoneticPr fontId="20" type="noConversion"/>
  </si>
  <si>
    <t>83-18</t>
    <phoneticPr fontId="20" type="noConversion"/>
  </si>
  <si>
    <t>ZFM4</t>
    <phoneticPr fontId="20" type="noConversion"/>
  </si>
  <si>
    <t>ZJ316</t>
    <phoneticPr fontId="20" type="noConversion"/>
  </si>
  <si>
    <t>WCFS1</t>
    <phoneticPr fontId="20" type="noConversion"/>
  </si>
  <si>
    <t>Heal19</t>
    <phoneticPr fontId="20" type="noConversion"/>
  </si>
  <si>
    <t>SRCM100438</t>
    <phoneticPr fontId="20" type="noConversion"/>
  </si>
  <si>
    <t>SRCM100440</t>
  </si>
  <si>
    <t>SRCM100442</t>
  </si>
  <si>
    <t>IRG1</t>
    <phoneticPr fontId="20" type="noConversion"/>
  </si>
  <si>
    <t>LLY-606</t>
    <phoneticPr fontId="20" type="noConversion"/>
  </si>
  <si>
    <t>LZ95</t>
    <phoneticPr fontId="20" type="noConversion"/>
  </si>
  <si>
    <t>ZFM9</t>
    <phoneticPr fontId="20" type="noConversion"/>
  </si>
  <si>
    <t>ZFM55</t>
    <phoneticPr fontId="20" type="noConversion"/>
  </si>
  <si>
    <t>WLPL04</t>
    <phoneticPr fontId="20" type="noConversion"/>
  </si>
  <si>
    <t>CUDS1073</t>
    <phoneticPr fontId="20" type="noConversion"/>
  </si>
  <si>
    <t>CACC_558</t>
    <phoneticPr fontId="20" type="noConversion"/>
  </si>
  <si>
    <t>LQ80</t>
    <phoneticPr fontId="20" type="noConversion"/>
  </si>
  <si>
    <t>FBL-3a</t>
    <phoneticPr fontId="20" type="noConversion"/>
  </si>
  <si>
    <t>HC-2</t>
    <phoneticPr fontId="20" type="noConversion"/>
  </si>
  <si>
    <t>Y44</t>
    <phoneticPr fontId="20" type="noConversion"/>
  </si>
  <si>
    <t>BDGP2</t>
    <phoneticPr fontId="20" type="noConversion"/>
  </si>
  <si>
    <t>dm</t>
  </si>
  <si>
    <t>DF</t>
    <phoneticPr fontId="20" type="noConversion"/>
  </si>
  <si>
    <t>KP</t>
    <phoneticPr fontId="20" type="noConversion"/>
  </si>
  <si>
    <t>LB1-2</t>
    <phoneticPr fontId="20" type="noConversion"/>
  </si>
  <si>
    <t>X7022</t>
    <phoneticPr fontId="20" type="noConversion"/>
  </si>
  <si>
    <t>beLP1</t>
    <phoneticPr fontId="20" type="noConversion"/>
  </si>
  <si>
    <t>CLP0611</t>
  </si>
  <si>
    <t>C410L1</t>
  </si>
  <si>
    <t>GH70</t>
    <phoneticPr fontId="18" type="noConversion"/>
  </si>
  <si>
    <t>GT122</t>
    <phoneticPr fontId="18" type="noConversion"/>
  </si>
  <si>
    <t>GT125</t>
    <phoneticPr fontId="18" type="noConversion"/>
  </si>
  <si>
    <t>GT127</t>
    <phoneticPr fontId="18" type="noConversion"/>
  </si>
  <si>
    <t>GT1</t>
    <phoneticPr fontId="18" type="noConversion"/>
  </si>
  <si>
    <t>GH8</t>
    <phoneticPr fontId="18" type="noConversion"/>
  </si>
  <si>
    <t>GT92</t>
    <phoneticPr fontId="18" type="noConversion"/>
  </si>
  <si>
    <t>GT8</t>
    <phoneticPr fontId="18" type="noConversion"/>
  </si>
  <si>
    <t>GT131</t>
    <phoneticPr fontId="18" type="noConversion"/>
  </si>
  <si>
    <t>GH140</t>
    <phoneticPr fontId="18" type="noConversion"/>
  </si>
  <si>
    <t>GH53</t>
    <phoneticPr fontId="18" type="noConversion"/>
  </si>
  <si>
    <t>GH68</t>
    <phoneticPr fontId="18" type="noConversion"/>
  </si>
  <si>
    <t>CBM67</t>
    <phoneticPr fontId="18" type="noConversion"/>
  </si>
  <si>
    <r>
      <t>KCTC 3108</t>
    </r>
    <r>
      <rPr>
        <vertAlign val="superscript"/>
        <sz val="10"/>
        <color theme="1"/>
        <rFont val="Times New Roman"/>
        <family val="1"/>
      </rPr>
      <t>T</t>
    </r>
    <phoneticPr fontId="20" type="noConversion"/>
  </si>
  <si>
    <r>
      <t>CAZy</t>
    </r>
    <r>
      <rPr>
        <vertAlign val="superscript"/>
        <sz val="10"/>
        <color theme="1"/>
        <rFont val="Times New Roman"/>
        <family val="1"/>
      </rPr>
      <t>*</t>
    </r>
    <phoneticPr fontId="18" type="noConversion"/>
  </si>
  <si>
    <t>Glycoside hydrolase (GH)</t>
    <phoneticPr fontId="18" type="noConversion"/>
  </si>
  <si>
    <t>Glycosyltransferase (GT)</t>
    <phoneticPr fontId="18" type="noConversion"/>
  </si>
  <si>
    <t>Carbohydrate esterase (CE)</t>
    <phoneticPr fontId="18" type="noConversion"/>
  </si>
  <si>
    <t>Carbohydrate-binding module (CBM)</t>
    <phoneticPr fontId="18" type="noConversion"/>
  </si>
  <si>
    <t>Auxiliary active enzyme (AA)</t>
    <phoneticPr fontId="18" type="noConversion"/>
  </si>
  <si>
    <r>
      <t>* GH, glycoside hydrolases family; GT, glycosyltransferases family; CE, carbohydrate esterases family; CBM, carbohydrate–binding modules</t>
    </r>
    <r>
      <rPr>
        <sz val="10"/>
        <color theme="1"/>
        <rFont val="맑은 고딕"/>
        <family val="1"/>
        <charset val="129"/>
      </rPr>
      <t xml:space="preserve"> family; AA,</t>
    </r>
    <r>
      <rPr>
        <sz val="10"/>
        <color theme="1"/>
        <rFont val="Times New Roman"/>
        <family val="1"/>
      </rPr>
      <t xml:space="preserve"> auxiliary activities </t>
    </r>
    <r>
      <rPr>
        <sz val="10"/>
        <color theme="1"/>
        <rFont val="맑은 고딕"/>
        <family val="1"/>
        <charset val="129"/>
      </rPr>
      <t>family</t>
    </r>
    <phoneticPr fontId="18" type="noConversion"/>
  </si>
  <si>
    <t>Total CAZy families</t>
    <phoneticPr fontId="18" type="noConversion"/>
  </si>
  <si>
    <t>Environment</t>
    <phoneticPr fontId="20" type="noConversion"/>
  </si>
  <si>
    <r>
      <rPr>
        <b/>
        <sz val="10"/>
        <color theme="1"/>
        <rFont val="Times New Roman"/>
        <family val="1"/>
      </rPr>
      <t>Table S8.</t>
    </r>
    <r>
      <rPr>
        <sz val="10"/>
        <color theme="1"/>
        <rFont val="Times New Roman"/>
        <family val="1"/>
      </rPr>
      <t xml:space="preserve"> Number of CAZy families in the genomes of </t>
    </r>
    <r>
      <rPr>
        <i/>
        <sz val="10"/>
        <color theme="1"/>
        <rFont val="Times New Roman"/>
        <family val="1"/>
      </rPr>
      <t xml:space="preserve">L. plantarum </t>
    </r>
    <r>
      <rPr>
        <sz val="10"/>
        <color theme="1"/>
        <rFont val="Times New Roman"/>
        <family val="1"/>
      </rPr>
      <t>strains, including HY7715, KCTC 3108</t>
    </r>
    <r>
      <rPr>
        <vertAlign val="superscript"/>
        <sz val="10"/>
        <color theme="1"/>
        <rFont val="Times New Roman"/>
        <family val="1"/>
      </rPr>
      <t>T</t>
    </r>
    <r>
      <rPr>
        <sz val="10"/>
        <color theme="1"/>
        <rFont val="Times New Roman"/>
        <family val="1"/>
      </rPr>
      <t>, and other strains isolated from diverse niches.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</si>
</sst>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한국야쿠르트 제목용 Light"/>
      <family val="2"/>
      <charset val="129"/>
    </font>
    <font>
      <sz val="11"/>
      <color theme="1"/>
      <name val="한국야쿠르트 제목용 Light"/>
      <family val="2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한국야쿠르트 제목용 Light"/>
      <family val="2"/>
      <charset val="129"/>
    </font>
    <font>
      <b/>
      <sz val="13"/>
      <color theme="3"/>
      <name val="한국야쿠르트 제목용 Light"/>
      <family val="2"/>
      <charset val="129"/>
    </font>
    <font>
      <b/>
      <sz val="11"/>
      <color theme="3"/>
      <name val="한국야쿠르트 제목용 Light"/>
      <family val="2"/>
      <charset val="129"/>
    </font>
    <font>
      <sz val="11"/>
      <color rgb="FF006100"/>
      <name val="한국야쿠르트 제목용 Light"/>
      <family val="2"/>
      <charset val="129"/>
    </font>
    <font>
      <sz val="11"/>
      <color rgb="FF9C0006"/>
      <name val="한국야쿠르트 제목용 Light"/>
      <family val="2"/>
      <charset val="129"/>
    </font>
    <font>
      <sz val="11"/>
      <color rgb="FF9C5700"/>
      <name val="한국야쿠르트 제목용 Light"/>
      <family val="2"/>
      <charset val="129"/>
    </font>
    <font>
      <sz val="11"/>
      <color rgb="FF3F3F76"/>
      <name val="한국야쿠르트 제목용 Light"/>
      <family val="2"/>
      <charset val="129"/>
    </font>
    <font>
      <b/>
      <sz val="11"/>
      <color rgb="FF3F3F3F"/>
      <name val="한국야쿠르트 제목용 Light"/>
      <family val="2"/>
      <charset val="129"/>
    </font>
    <font>
      <b/>
      <sz val="11"/>
      <color rgb="FFFA7D00"/>
      <name val="한국야쿠르트 제목용 Light"/>
      <family val="2"/>
      <charset val="129"/>
    </font>
    <font>
      <sz val="11"/>
      <color rgb="FFFA7D00"/>
      <name val="한국야쿠르트 제목용 Light"/>
      <family val="2"/>
      <charset val="129"/>
    </font>
    <font>
      <b/>
      <sz val="11"/>
      <color theme="0"/>
      <name val="한국야쿠르트 제목용 Light"/>
      <family val="2"/>
      <charset val="129"/>
    </font>
    <font>
      <sz val="11"/>
      <color rgb="FFFF0000"/>
      <name val="한국야쿠르트 제목용 Light"/>
      <family val="2"/>
      <charset val="129"/>
    </font>
    <font>
      <i/>
      <sz val="11"/>
      <color rgb="FF7F7F7F"/>
      <name val="한국야쿠르트 제목용 Light"/>
      <family val="2"/>
      <charset val="129"/>
    </font>
    <font>
      <b/>
      <sz val="11"/>
      <color theme="1"/>
      <name val="한국야쿠르트 제목용 Light"/>
      <family val="2"/>
      <charset val="129"/>
    </font>
    <font>
      <sz val="11"/>
      <color theme="0"/>
      <name val="한국야쿠르트 제목용 Light"/>
      <family val="2"/>
      <charset val="129"/>
    </font>
    <font>
      <sz val="8"/>
      <name val="한국야쿠르트 제목용 Light"/>
      <family val="2"/>
      <charset val="129"/>
    </font>
    <font>
      <sz val="10"/>
      <color theme="1"/>
      <name val="Times New Roman"/>
      <family val="1"/>
    </font>
    <font>
      <sz val="8"/>
      <name val="맑은 고딕"/>
      <family val="3"/>
      <charset val="129"/>
      <scheme val="minor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맑은 고딕"/>
      <family val="1"/>
      <charset val="129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10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10" xfId="0" applyFont="1" applyBorder="1" applyAlignment="1" applyProtection="1">
      <alignment horizontal="center"/>
      <protection locked="0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9"/>
  <sheetViews>
    <sheetView tabSelected="1" zoomScale="80" zoomScaleNormal="80" workbookViewId="0">
      <pane xSplit="1" topLeftCell="B1" activePane="topRight" state="frozen"/>
      <selection pane="topRight"/>
    </sheetView>
  </sheetViews>
  <sheetFormatPr defaultRowHeight="12.75" x14ac:dyDescent="0.25"/>
  <cols>
    <col min="1" max="1" width="26.44140625" style="2" bestFit="1" customWidth="1"/>
    <col min="2" max="2" width="7.21875" style="3" bestFit="1" customWidth="1"/>
    <col min="3" max="3" width="11.77734375" style="3" bestFit="1" customWidth="1"/>
    <col min="4" max="24" width="8.88671875" style="3"/>
    <col min="25" max="29" width="11.77734375" style="3" bestFit="1" customWidth="1"/>
    <col min="30" max="38" width="8.88671875" style="3"/>
    <col min="39" max="41" width="10.6640625" style="3" bestFit="1" customWidth="1"/>
    <col min="42" max="58" width="8.88671875" style="3"/>
    <col min="59" max="61" width="10.21875" style="3" bestFit="1" customWidth="1"/>
    <col min="62" max="16384" width="8.88671875" style="3"/>
  </cols>
  <sheetData>
    <row r="1" spans="1:61" ht="15.75" x14ac:dyDescent="0.25">
      <c r="A1" s="4" t="s">
        <v>136</v>
      </c>
    </row>
    <row r="2" spans="1:61" x14ac:dyDescent="0.2">
      <c r="A2" s="1"/>
      <c r="B2" s="5" t="s">
        <v>63</v>
      </c>
      <c r="C2" s="5" t="s">
        <v>62</v>
      </c>
      <c r="D2" s="5" t="s">
        <v>63</v>
      </c>
      <c r="E2" s="5" t="s">
        <v>63</v>
      </c>
      <c r="F2" s="5" t="s">
        <v>63</v>
      </c>
      <c r="G2" s="5" t="s">
        <v>63</v>
      </c>
      <c r="H2" s="5" t="s">
        <v>63</v>
      </c>
      <c r="I2" s="5" t="s">
        <v>63</v>
      </c>
      <c r="J2" s="5" t="s">
        <v>63</v>
      </c>
      <c r="K2" s="5" t="s">
        <v>63</v>
      </c>
      <c r="L2" s="5" t="s">
        <v>63</v>
      </c>
      <c r="M2" s="5" t="s">
        <v>63</v>
      </c>
      <c r="N2" s="5" t="s">
        <v>63</v>
      </c>
      <c r="O2" s="5" t="s">
        <v>63</v>
      </c>
      <c r="P2" s="5" t="s">
        <v>63</v>
      </c>
      <c r="Q2" s="5" t="s">
        <v>63</v>
      </c>
      <c r="R2" s="5" t="s">
        <v>63</v>
      </c>
      <c r="S2" s="5" t="s">
        <v>63</v>
      </c>
      <c r="T2" s="5" t="s">
        <v>63</v>
      </c>
      <c r="U2" s="5" t="s">
        <v>64</v>
      </c>
      <c r="V2" s="5" t="s">
        <v>64</v>
      </c>
      <c r="W2" s="5" t="s">
        <v>64</v>
      </c>
      <c r="X2" s="5" t="s">
        <v>64</v>
      </c>
      <c r="Y2" s="5" t="s">
        <v>65</v>
      </c>
      <c r="Z2" s="5" t="s">
        <v>65</v>
      </c>
      <c r="AA2" s="5" t="s">
        <v>65</v>
      </c>
      <c r="AB2" s="5" t="s">
        <v>65</v>
      </c>
      <c r="AC2" s="5" t="s">
        <v>65</v>
      </c>
      <c r="AD2" s="5" t="s">
        <v>66</v>
      </c>
      <c r="AE2" s="5" t="s">
        <v>66</v>
      </c>
      <c r="AF2" s="5" t="s">
        <v>66</v>
      </c>
      <c r="AG2" s="5" t="s">
        <v>66</v>
      </c>
      <c r="AH2" s="5" t="s">
        <v>66</v>
      </c>
      <c r="AI2" s="5" t="s">
        <v>66</v>
      </c>
      <c r="AJ2" s="5" t="s">
        <v>66</v>
      </c>
      <c r="AK2" s="5" t="s">
        <v>66</v>
      </c>
      <c r="AL2" s="5" t="s">
        <v>66</v>
      </c>
      <c r="AM2" s="5" t="s">
        <v>66</v>
      </c>
      <c r="AN2" s="5" t="s">
        <v>66</v>
      </c>
      <c r="AO2" s="5" t="s">
        <v>66</v>
      </c>
      <c r="AP2" s="5" t="s">
        <v>66</v>
      </c>
      <c r="AQ2" s="5" t="s">
        <v>66</v>
      </c>
      <c r="AR2" s="5" t="s">
        <v>66</v>
      </c>
      <c r="AS2" s="5" t="s">
        <v>66</v>
      </c>
      <c r="AT2" s="5" t="s">
        <v>66</v>
      </c>
      <c r="AU2" s="5" t="s">
        <v>66</v>
      </c>
      <c r="AV2" s="5" t="s">
        <v>67</v>
      </c>
      <c r="AW2" s="5" t="s">
        <v>67</v>
      </c>
      <c r="AX2" s="5" t="s">
        <v>67</v>
      </c>
      <c r="AY2" s="5" t="s">
        <v>67</v>
      </c>
      <c r="AZ2" s="5" t="s">
        <v>67</v>
      </c>
      <c r="BA2" s="5" t="s">
        <v>68</v>
      </c>
      <c r="BB2" s="5" t="s">
        <v>68</v>
      </c>
      <c r="BC2" s="5" t="s">
        <v>68</v>
      </c>
      <c r="BD2" s="5" t="s">
        <v>68</v>
      </c>
      <c r="BE2" s="5" t="s">
        <v>68</v>
      </c>
      <c r="BF2" s="5" t="s">
        <v>69</v>
      </c>
      <c r="BG2" s="5" t="s">
        <v>135</v>
      </c>
      <c r="BH2" s="5" t="s">
        <v>135</v>
      </c>
      <c r="BI2" s="5" t="s">
        <v>135</v>
      </c>
    </row>
    <row r="3" spans="1:61" ht="15.75" x14ac:dyDescent="0.2">
      <c r="A3" s="1" t="s">
        <v>127</v>
      </c>
      <c r="B3" s="5" t="s">
        <v>70</v>
      </c>
      <c r="C3" s="5" t="s">
        <v>126</v>
      </c>
      <c r="D3" s="5" t="s">
        <v>0</v>
      </c>
      <c r="E3" s="5" t="s">
        <v>1</v>
      </c>
      <c r="F3" s="5" t="s">
        <v>2</v>
      </c>
      <c r="G3" s="5" t="s">
        <v>71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13</v>
      </c>
      <c r="S3" s="5" t="s">
        <v>14</v>
      </c>
      <c r="T3" s="5" t="s">
        <v>15</v>
      </c>
      <c r="U3" s="5" t="s">
        <v>72</v>
      </c>
      <c r="V3" s="5" t="s">
        <v>73</v>
      </c>
      <c r="W3" s="5" t="s">
        <v>74</v>
      </c>
      <c r="X3" s="5" t="s">
        <v>75</v>
      </c>
      <c r="Y3" s="5" t="s">
        <v>76</v>
      </c>
      <c r="Z3" s="5" t="s">
        <v>77</v>
      </c>
      <c r="AA3" s="5" t="s">
        <v>78</v>
      </c>
      <c r="AB3" s="5" t="s">
        <v>79</v>
      </c>
      <c r="AC3" s="5" t="s">
        <v>80</v>
      </c>
      <c r="AD3" s="5" t="s">
        <v>82</v>
      </c>
      <c r="AE3" s="5" t="s">
        <v>84</v>
      </c>
      <c r="AF3" s="5" t="s">
        <v>98</v>
      </c>
      <c r="AG3" s="5" t="s">
        <v>88</v>
      </c>
      <c r="AH3" s="5" t="s">
        <v>83</v>
      </c>
      <c r="AI3" s="5" t="s">
        <v>92</v>
      </c>
      <c r="AJ3" s="5" t="s">
        <v>93</v>
      </c>
      <c r="AK3" s="5" t="s">
        <v>94</v>
      </c>
      <c r="AL3" s="5" t="s">
        <v>81</v>
      </c>
      <c r="AM3" s="5" t="s">
        <v>89</v>
      </c>
      <c r="AN3" s="5" t="s">
        <v>90</v>
      </c>
      <c r="AO3" s="5" t="s">
        <v>91</v>
      </c>
      <c r="AP3" s="5" t="s">
        <v>87</v>
      </c>
      <c r="AQ3" s="5" t="s">
        <v>97</v>
      </c>
      <c r="AR3" s="5" t="s">
        <v>85</v>
      </c>
      <c r="AS3" s="5" t="s">
        <v>95</v>
      </c>
      <c r="AT3" s="5" t="s">
        <v>96</v>
      </c>
      <c r="AU3" s="5" t="s">
        <v>86</v>
      </c>
      <c r="AV3" s="5" t="s">
        <v>99</v>
      </c>
      <c r="AW3" s="5" t="s">
        <v>101</v>
      </c>
      <c r="AX3" s="5" t="s">
        <v>102</v>
      </c>
      <c r="AY3" s="5" t="s">
        <v>100</v>
      </c>
      <c r="AZ3" s="5" t="s">
        <v>103</v>
      </c>
      <c r="BA3" s="5" t="s">
        <v>104</v>
      </c>
      <c r="BB3" s="5" t="s">
        <v>105</v>
      </c>
      <c r="BC3" s="5" t="s">
        <v>106</v>
      </c>
      <c r="BD3" s="5" t="s">
        <v>107</v>
      </c>
      <c r="BE3" s="5" t="s">
        <v>108</v>
      </c>
      <c r="BF3" s="5" t="s">
        <v>109</v>
      </c>
      <c r="BG3" s="5" t="s">
        <v>110</v>
      </c>
      <c r="BH3" s="5" t="s">
        <v>112</v>
      </c>
      <c r="BI3" s="5" t="s">
        <v>111</v>
      </c>
    </row>
    <row r="4" spans="1:61" x14ac:dyDescent="0.2">
      <c r="A4" s="1" t="s">
        <v>128</v>
      </c>
      <c r="B4" s="5">
        <f>SUM(B5:B31)</f>
        <v>52</v>
      </c>
      <c r="C4" s="5">
        <f t="shared" ref="C4:BI4" si="0">SUM(C5:C31)</f>
        <v>57</v>
      </c>
      <c r="D4" s="5">
        <f t="shared" si="0"/>
        <v>44</v>
      </c>
      <c r="E4" s="5">
        <f t="shared" si="0"/>
        <v>49</v>
      </c>
      <c r="F4" s="5">
        <f t="shared" si="0"/>
        <v>50</v>
      </c>
      <c r="G4" s="5">
        <f t="shared" si="0"/>
        <v>58</v>
      </c>
      <c r="H4" s="5">
        <f t="shared" si="0"/>
        <v>45</v>
      </c>
      <c r="I4" s="5">
        <f t="shared" si="0"/>
        <v>55</v>
      </c>
      <c r="J4" s="5">
        <f t="shared" si="0"/>
        <v>49</v>
      </c>
      <c r="K4" s="5">
        <f t="shared" si="0"/>
        <v>63</v>
      </c>
      <c r="L4" s="5">
        <f t="shared" si="0"/>
        <v>50</v>
      </c>
      <c r="M4" s="5">
        <f t="shared" si="0"/>
        <v>48</v>
      </c>
      <c r="N4" s="5">
        <f t="shared" si="0"/>
        <v>54</v>
      </c>
      <c r="O4" s="5">
        <f t="shared" si="0"/>
        <v>55</v>
      </c>
      <c r="P4" s="5">
        <f t="shared" si="0"/>
        <v>52</v>
      </c>
      <c r="Q4" s="5">
        <f t="shared" si="0"/>
        <v>55</v>
      </c>
      <c r="R4" s="5">
        <f t="shared" si="0"/>
        <v>49</v>
      </c>
      <c r="S4" s="5">
        <f t="shared" si="0"/>
        <v>52</v>
      </c>
      <c r="T4" s="5">
        <f t="shared" si="0"/>
        <v>49</v>
      </c>
      <c r="U4" s="5">
        <f t="shared" si="0"/>
        <v>47</v>
      </c>
      <c r="V4" s="5">
        <f t="shared" si="0"/>
        <v>45</v>
      </c>
      <c r="W4" s="5">
        <f t="shared" si="0"/>
        <v>46</v>
      </c>
      <c r="X4" s="5">
        <f t="shared" si="0"/>
        <v>48</v>
      </c>
      <c r="Y4" s="5">
        <f t="shared" si="0"/>
        <v>40</v>
      </c>
      <c r="Z4" s="5">
        <f t="shared" si="0"/>
        <v>49</v>
      </c>
      <c r="AA4" s="5">
        <f t="shared" si="0"/>
        <v>52</v>
      </c>
      <c r="AB4" s="5">
        <f t="shared" si="0"/>
        <v>55</v>
      </c>
      <c r="AC4" s="5">
        <f t="shared" si="0"/>
        <v>40</v>
      </c>
      <c r="AD4" s="5">
        <f t="shared" si="0"/>
        <v>48</v>
      </c>
      <c r="AE4" s="5">
        <f>SUM(AE5:AE31)</f>
        <v>51</v>
      </c>
      <c r="AF4" s="5">
        <f>SUM(AF5:AF31)</f>
        <v>50</v>
      </c>
      <c r="AG4" s="5">
        <f>SUM(AG5:AG31)</f>
        <v>51</v>
      </c>
      <c r="AH4" s="5">
        <f t="shared" si="0"/>
        <v>43</v>
      </c>
      <c r="AI4" s="5">
        <f t="shared" ref="AI4:AR4" si="1">SUM(AI5:AI31)</f>
        <v>54</v>
      </c>
      <c r="AJ4" s="5">
        <f t="shared" si="1"/>
        <v>50</v>
      </c>
      <c r="AK4" s="5">
        <f t="shared" si="1"/>
        <v>52</v>
      </c>
      <c r="AL4" s="5">
        <f t="shared" si="1"/>
        <v>49</v>
      </c>
      <c r="AM4" s="5">
        <f t="shared" si="1"/>
        <v>51</v>
      </c>
      <c r="AN4" s="5">
        <f t="shared" si="1"/>
        <v>51</v>
      </c>
      <c r="AO4" s="5">
        <f t="shared" si="1"/>
        <v>51</v>
      </c>
      <c r="AP4" s="5">
        <f t="shared" si="1"/>
        <v>53</v>
      </c>
      <c r="AQ4" s="5">
        <f t="shared" si="1"/>
        <v>45</v>
      </c>
      <c r="AR4" s="5">
        <f t="shared" si="1"/>
        <v>46</v>
      </c>
      <c r="AS4" s="5">
        <f t="shared" si="0"/>
        <v>53</v>
      </c>
      <c r="AT4" s="5">
        <f t="shared" si="0"/>
        <v>53</v>
      </c>
      <c r="AU4" s="5">
        <f>SUM(AU5:AU31)</f>
        <v>49</v>
      </c>
      <c r="AV4" s="5">
        <f t="shared" si="0"/>
        <v>52</v>
      </c>
      <c r="AW4" s="5">
        <f t="shared" si="0"/>
        <v>50</v>
      </c>
      <c r="AX4" s="5">
        <f t="shared" si="0"/>
        <v>54</v>
      </c>
      <c r="AY4" s="5">
        <f>SUM(AY5:AY31)</f>
        <v>50</v>
      </c>
      <c r="AZ4" s="5">
        <f t="shared" si="0"/>
        <v>52</v>
      </c>
      <c r="BA4" s="5">
        <f t="shared" si="0"/>
        <v>55</v>
      </c>
      <c r="BB4" s="5">
        <f t="shared" si="0"/>
        <v>53</v>
      </c>
      <c r="BC4" s="5">
        <f t="shared" si="0"/>
        <v>56</v>
      </c>
      <c r="BD4" s="5">
        <f t="shared" si="0"/>
        <v>56</v>
      </c>
      <c r="BE4" s="5">
        <f t="shared" si="0"/>
        <v>57</v>
      </c>
      <c r="BF4" s="5">
        <f t="shared" si="0"/>
        <v>51</v>
      </c>
      <c r="BG4" s="5">
        <f t="shared" si="0"/>
        <v>50</v>
      </c>
      <c r="BH4" s="5">
        <f>SUM(BH5:BH31)</f>
        <v>45</v>
      </c>
      <c r="BI4" s="5">
        <f t="shared" si="0"/>
        <v>47</v>
      </c>
    </row>
    <row r="5" spans="1:61" x14ac:dyDescent="0.25">
      <c r="A5" s="2" t="s">
        <v>16</v>
      </c>
      <c r="B5" s="3">
        <v>7</v>
      </c>
      <c r="C5" s="3">
        <v>10</v>
      </c>
      <c r="D5" s="3">
        <v>9</v>
      </c>
      <c r="E5" s="3">
        <v>9</v>
      </c>
      <c r="F5" s="3">
        <v>9</v>
      </c>
      <c r="G5" s="3">
        <v>12</v>
      </c>
      <c r="H5" s="3">
        <v>8</v>
      </c>
      <c r="I5" s="3">
        <v>10</v>
      </c>
      <c r="J5" s="3">
        <v>8</v>
      </c>
      <c r="K5" s="3">
        <v>11</v>
      </c>
      <c r="L5" s="3">
        <v>9</v>
      </c>
      <c r="M5" s="3">
        <v>10</v>
      </c>
      <c r="N5" s="3">
        <v>10</v>
      </c>
      <c r="O5" s="3">
        <v>11</v>
      </c>
      <c r="P5" s="3">
        <v>10</v>
      </c>
      <c r="Q5" s="3">
        <v>11</v>
      </c>
      <c r="R5" s="3">
        <v>9</v>
      </c>
      <c r="S5" s="3">
        <v>9</v>
      </c>
      <c r="T5" s="3">
        <v>9</v>
      </c>
      <c r="U5" s="3">
        <v>9</v>
      </c>
      <c r="V5" s="3">
        <v>9</v>
      </c>
      <c r="W5" s="3">
        <v>10</v>
      </c>
      <c r="X5" s="3">
        <v>9</v>
      </c>
      <c r="Y5" s="3">
        <v>7</v>
      </c>
      <c r="Z5" s="3">
        <v>10</v>
      </c>
      <c r="AA5" s="3">
        <v>10</v>
      </c>
      <c r="AB5" s="3">
        <v>10</v>
      </c>
      <c r="AC5" s="3">
        <v>7</v>
      </c>
      <c r="AD5" s="3">
        <v>10</v>
      </c>
      <c r="AE5" s="3">
        <v>10</v>
      </c>
      <c r="AF5" s="3">
        <v>10</v>
      </c>
      <c r="AG5" s="3">
        <v>10</v>
      </c>
      <c r="AH5" s="3">
        <v>7</v>
      </c>
      <c r="AI5" s="3">
        <v>9</v>
      </c>
      <c r="AJ5" s="3">
        <v>10</v>
      </c>
      <c r="AK5" s="3">
        <v>11</v>
      </c>
      <c r="AL5" s="3">
        <v>9</v>
      </c>
      <c r="AM5" s="3">
        <v>10</v>
      </c>
      <c r="AN5" s="3">
        <v>10</v>
      </c>
      <c r="AO5" s="3">
        <v>10</v>
      </c>
      <c r="AP5" s="3">
        <v>11</v>
      </c>
      <c r="AQ5" s="3">
        <v>9</v>
      </c>
      <c r="AR5" s="3">
        <v>9</v>
      </c>
      <c r="AS5" s="3">
        <v>11</v>
      </c>
      <c r="AT5" s="3">
        <v>11</v>
      </c>
      <c r="AU5" s="3">
        <v>9</v>
      </c>
      <c r="AV5" s="3">
        <v>10</v>
      </c>
      <c r="AW5" s="3">
        <v>8</v>
      </c>
      <c r="AX5" s="3">
        <v>10</v>
      </c>
      <c r="AY5" s="3">
        <v>9</v>
      </c>
      <c r="AZ5" s="3">
        <v>11</v>
      </c>
      <c r="BA5" s="3">
        <v>10</v>
      </c>
      <c r="BB5" s="3">
        <v>10</v>
      </c>
      <c r="BC5" s="3">
        <v>10</v>
      </c>
      <c r="BD5" s="3">
        <v>10</v>
      </c>
      <c r="BE5" s="3">
        <v>10</v>
      </c>
      <c r="BF5" s="3">
        <v>9</v>
      </c>
      <c r="BG5" s="3">
        <v>10</v>
      </c>
      <c r="BH5" s="3">
        <v>8</v>
      </c>
      <c r="BI5" s="3">
        <v>9</v>
      </c>
    </row>
    <row r="6" spans="1:61" x14ac:dyDescent="0.25">
      <c r="A6" s="2" t="s">
        <v>17</v>
      </c>
      <c r="B6" s="3">
        <v>1</v>
      </c>
      <c r="C6" s="3">
        <v>1</v>
      </c>
      <c r="D6" s="3">
        <v>1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0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2</v>
      </c>
      <c r="X6" s="3">
        <v>2</v>
      </c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3">
        <v>1</v>
      </c>
      <c r="AE6" s="3">
        <v>2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</row>
    <row r="7" spans="1:61" x14ac:dyDescent="0.25">
      <c r="A7" s="2" t="s">
        <v>18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</row>
    <row r="8" spans="1:61" x14ac:dyDescent="0.25">
      <c r="A8" s="2" t="s">
        <v>19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2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2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2</v>
      </c>
      <c r="AJ8" s="3">
        <v>0</v>
      </c>
      <c r="AK8" s="3">
        <v>0</v>
      </c>
      <c r="AL8" s="3">
        <v>0</v>
      </c>
      <c r="AM8" s="3">
        <v>2</v>
      </c>
      <c r="AN8" s="3">
        <v>2</v>
      </c>
      <c r="AO8" s="3">
        <v>2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1</v>
      </c>
      <c r="BG8" s="3">
        <v>0</v>
      </c>
      <c r="BH8" s="3">
        <v>0</v>
      </c>
      <c r="BI8" s="3">
        <v>0</v>
      </c>
    </row>
    <row r="9" spans="1:61" x14ac:dyDescent="0.25">
      <c r="A9" s="2" t="s">
        <v>118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1</v>
      </c>
      <c r="AH9" s="3">
        <v>0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1</v>
      </c>
      <c r="AY9" s="3">
        <v>0</v>
      </c>
      <c r="AZ9" s="3">
        <v>0</v>
      </c>
      <c r="BA9" s="3">
        <v>0</v>
      </c>
      <c r="BB9" s="3">
        <v>0</v>
      </c>
      <c r="BC9" s="3">
        <v>1</v>
      </c>
      <c r="BD9" s="3">
        <v>1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</row>
    <row r="10" spans="1:61" x14ac:dyDescent="0.25">
      <c r="A10" s="2" t="s">
        <v>20</v>
      </c>
      <c r="B10" s="3">
        <v>13</v>
      </c>
      <c r="C10" s="3">
        <v>11</v>
      </c>
      <c r="D10" s="3">
        <v>8</v>
      </c>
      <c r="E10" s="3">
        <v>10</v>
      </c>
      <c r="F10" s="3">
        <v>10</v>
      </c>
      <c r="G10" s="3">
        <v>12</v>
      </c>
      <c r="H10" s="3">
        <v>10</v>
      </c>
      <c r="I10" s="3">
        <v>12</v>
      </c>
      <c r="J10" s="3">
        <v>9</v>
      </c>
      <c r="K10" s="3">
        <v>11</v>
      </c>
      <c r="L10" s="3">
        <v>10</v>
      </c>
      <c r="M10" s="3">
        <v>10</v>
      </c>
      <c r="N10" s="3">
        <v>11</v>
      </c>
      <c r="O10" s="3">
        <v>11</v>
      </c>
      <c r="P10" s="3">
        <v>11</v>
      </c>
      <c r="Q10" s="3">
        <v>11</v>
      </c>
      <c r="R10" s="3">
        <v>10</v>
      </c>
      <c r="S10" s="3">
        <v>10</v>
      </c>
      <c r="T10" s="3">
        <v>10</v>
      </c>
      <c r="U10" s="3">
        <v>10</v>
      </c>
      <c r="V10" s="3">
        <v>10</v>
      </c>
      <c r="W10" s="3">
        <v>10</v>
      </c>
      <c r="X10" s="3">
        <v>9</v>
      </c>
      <c r="Y10" s="3">
        <v>10</v>
      </c>
      <c r="Z10" s="3">
        <v>10</v>
      </c>
      <c r="AA10" s="3">
        <v>11</v>
      </c>
      <c r="AB10" s="3">
        <v>12</v>
      </c>
      <c r="AC10" s="3">
        <v>9</v>
      </c>
      <c r="AD10" s="3">
        <v>11</v>
      </c>
      <c r="AE10" s="3">
        <v>10</v>
      </c>
      <c r="AF10" s="3">
        <v>11</v>
      </c>
      <c r="AG10" s="3">
        <v>11</v>
      </c>
      <c r="AH10" s="3">
        <v>10</v>
      </c>
      <c r="AI10" s="3">
        <v>11</v>
      </c>
      <c r="AJ10" s="3">
        <v>10</v>
      </c>
      <c r="AK10" s="3">
        <v>11</v>
      </c>
      <c r="AL10" s="3">
        <v>10</v>
      </c>
      <c r="AM10" s="3">
        <v>12</v>
      </c>
      <c r="AN10" s="3">
        <v>12</v>
      </c>
      <c r="AO10" s="3">
        <v>12</v>
      </c>
      <c r="AP10" s="3">
        <v>11</v>
      </c>
      <c r="AQ10" s="3">
        <v>10</v>
      </c>
      <c r="AR10" s="3">
        <v>9</v>
      </c>
      <c r="AS10" s="3">
        <v>11</v>
      </c>
      <c r="AT10" s="3">
        <v>11</v>
      </c>
      <c r="AU10" s="3">
        <v>10</v>
      </c>
      <c r="AV10" s="3">
        <v>10</v>
      </c>
      <c r="AW10" s="3">
        <v>11</v>
      </c>
      <c r="AX10" s="3">
        <v>12</v>
      </c>
      <c r="AY10" s="3">
        <v>11</v>
      </c>
      <c r="AZ10" s="3">
        <v>11</v>
      </c>
      <c r="BA10" s="3">
        <v>10</v>
      </c>
      <c r="BB10" s="3">
        <v>11</v>
      </c>
      <c r="BC10" s="3">
        <v>11</v>
      </c>
      <c r="BD10" s="3">
        <v>11</v>
      </c>
      <c r="BE10" s="3">
        <v>11</v>
      </c>
      <c r="BF10" s="3">
        <v>11</v>
      </c>
      <c r="BG10" s="3">
        <v>11</v>
      </c>
      <c r="BH10" s="3">
        <v>9</v>
      </c>
      <c r="BI10" s="3">
        <v>10</v>
      </c>
    </row>
    <row r="11" spans="1:61" x14ac:dyDescent="0.25">
      <c r="A11" s="2" t="s">
        <v>21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0</v>
      </c>
      <c r="AD11" s="3">
        <v>1</v>
      </c>
      <c r="AE11" s="3">
        <v>0</v>
      </c>
      <c r="AF11" s="3">
        <v>1</v>
      </c>
      <c r="AG11" s="3">
        <v>1</v>
      </c>
      <c r="AH11" s="3">
        <v>0</v>
      </c>
      <c r="AI11" s="3">
        <v>1</v>
      </c>
      <c r="AJ11" s="3">
        <v>0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0</v>
      </c>
      <c r="AR11" s="3">
        <v>0</v>
      </c>
      <c r="AS11" s="3">
        <v>1</v>
      </c>
      <c r="AT11" s="3">
        <v>1</v>
      </c>
      <c r="AU11" s="3">
        <v>0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0</v>
      </c>
      <c r="BI11" s="3">
        <v>0</v>
      </c>
    </row>
    <row r="12" spans="1:61" x14ac:dyDescent="0.25">
      <c r="A12" s="2" t="s">
        <v>22</v>
      </c>
      <c r="B12" s="3">
        <v>1</v>
      </c>
      <c r="C12" s="3">
        <v>4</v>
      </c>
      <c r="D12" s="3">
        <v>2</v>
      </c>
      <c r="E12" s="3">
        <v>2</v>
      </c>
      <c r="F12" s="3">
        <v>2</v>
      </c>
      <c r="G12" s="3">
        <v>0</v>
      </c>
      <c r="H12" s="3">
        <v>1</v>
      </c>
      <c r="I12" s="3">
        <v>2</v>
      </c>
      <c r="J12" s="3">
        <v>4</v>
      </c>
      <c r="K12" s="3">
        <v>6</v>
      </c>
      <c r="L12" s="3">
        <v>4</v>
      </c>
      <c r="M12" s="3">
        <v>1</v>
      </c>
      <c r="N12" s="3">
        <v>3</v>
      </c>
      <c r="O12" s="3">
        <v>3</v>
      </c>
      <c r="P12" s="3">
        <v>1</v>
      </c>
      <c r="Q12" s="3">
        <v>2</v>
      </c>
      <c r="R12" s="3">
        <v>3</v>
      </c>
      <c r="S12" s="3">
        <v>4</v>
      </c>
      <c r="T12" s="3">
        <v>3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</row>
    <row r="13" spans="1:61" x14ac:dyDescent="0.25">
      <c r="A13" s="2" t="s">
        <v>23</v>
      </c>
      <c r="B13" s="3">
        <v>6</v>
      </c>
      <c r="C13" s="3">
        <v>8</v>
      </c>
      <c r="D13" s="3">
        <v>5</v>
      </c>
      <c r="E13" s="3">
        <v>6</v>
      </c>
      <c r="F13" s="3">
        <v>6</v>
      </c>
      <c r="G13" s="3">
        <v>7</v>
      </c>
      <c r="H13" s="3">
        <v>7</v>
      </c>
      <c r="I13" s="3">
        <v>7</v>
      </c>
      <c r="J13" s="3">
        <v>9</v>
      </c>
      <c r="K13" s="3">
        <v>11</v>
      </c>
      <c r="L13" s="3">
        <v>7</v>
      </c>
      <c r="M13" s="3">
        <v>5</v>
      </c>
      <c r="N13" s="3">
        <v>6</v>
      </c>
      <c r="O13" s="3">
        <v>7</v>
      </c>
      <c r="P13" s="3">
        <v>5</v>
      </c>
      <c r="Q13" s="3">
        <v>6</v>
      </c>
      <c r="R13" s="3">
        <v>7</v>
      </c>
      <c r="S13" s="3">
        <v>8</v>
      </c>
      <c r="T13" s="3">
        <v>7</v>
      </c>
      <c r="U13" s="3">
        <v>6</v>
      </c>
      <c r="V13" s="3">
        <v>7</v>
      </c>
      <c r="W13" s="3">
        <v>6</v>
      </c>
      <c r="X13" s="3">
        <v>7</v>
      </c>
      <c r="Y13" s="3">
        <v>6</v>
      </c>
      <c r="Z13" s="3">
        <v>8</v>
      </c>
      <c r="AA13" s="3">
        <v>8</v>
      </c>
      <c r="AB13" s="3">
        <v>6</v>
      </c>
      <c r="AC13" s="3">
        <v>6</v>
      </c>
      <c r="AD13" s="3">
        <v>5</v>
      </c>
      <c r="AE13" s="3">
        <v>8</v>
      </c>
      <c r="AF13" s="3">
        <v>6</v>
      </c>
      <c r="AG13" s="3">
        <v>7</v>
      </c>
      <c r="AH13" s="3">
        <v>9</v>
      </c>
      <c r="AI13" s="3">
        <v>5</v>
      </c>
      <c r="AJ13" s="3">
        <v>6</v>
      </c>
      <c r="AK13" s="3">
        <v>7</v>
      </c>
      <c r="AL13" s="3">
        <v>6</v>
      </c>
      <c r="AM13" s="3">
        <v>5</v>
      </c>
      <c r="AN13" s="3">
        <v>5</v>
      </c>
      <c r="AO13" s="3">
        <v>5</v>
      </c>
      <c r="AP13" s="3">
        <v>7</v>
      </c>
      <c r="AQ13" s="3">
        <v>6</v>
      </c>
      <c r="AR13" s="3">
        <v>7</v>
      </c>
      <c r="AS13" s="3">
        <v>7</v>
      </c>
      <c r="AT13" s="3">
        <v>7</v>
      </c>
      <c r="AU13" s="3">
        <v>8</v>
      </c>
      <c r="AV13" s="3">
        <v>7</v>
      </c>
      <c r="AW13" s="3">
        <v>6</v>
      </c>
      <c r="AX13" s="3">
        <v>8</v>
      </c>
      <c r="AY13" s="3">
        <v>6</v>
      </c>
      <c r="AZ13" s="3">
        <v>7</v>
      </c>
      <c r="BA13" s="3">
        <v>11</v>
      </c>
      <c r="BB13" s="3">
        <v>9</v>
      </c>
      <c r="BC13" s="3">
        <v>11</v>
      </c>
      <c r="BD13" s="3">
        <v>11</v>
      </c>
      <c r="BE13" s="3">
        <v>12</v>
      </c>
      <c r="BF13" s="3">
        <v>4</v>
      </c>
      <c r="BG13" s="3">
        <v>6</v>
      </c>
      <c r="BH13" s="3">
        <v>6</v>
      </c>
      <c r="BI13" s="3">
        <v>6</v>
      </c>
    </row>
    <row r="14" spans="1:61" x14ac:dyDescent="0.25">
      <c r="A14" s="2" t="s">
        <v>24</v>
      </c>
      <c r="B14" s="3">
        <v>0</v>
      </c>
      <c r="C14" s="3">
        <v>1</v>
      </c>
      <c r="D14" s="3">
        <v>2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2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0</v>
      </c>
      <c r="X14" s="3">
        <v>1</v>
      </c>
      <c r="Y14" s="3">
        <v>0</v>
      </c>
      <c r="Z14" s="3">
        <v>1</v>
      </c>
      <c r="AA14" s="3">
        <v>1</v>
      </c>
      <c r="AB14" s="3">
        <v>1</v>
      </c>
      <c r="AC14" s="3">
        <v>0</v>
      </c>
      <c r="AD14" s="3">
        <v>1</v>
      </c>
      <c r="AE14" s="3">
        <v>1</v>
      </c>
      <c r="AF14" s="3">
        <v>1</v>
      </c>
      <c r="AG14" s="3">
        <v>1</v>
      </c>
      <c r="AH14" s="3">
        <v>0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</row>
    <row r="15" spans="1:61" x14ac:dyDescent="0.25">
      <c r="A15" s="2" t="s">
        <v>25</v>
      </c>
      <c r="B15" s="3">
        <v>2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3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2</v>
      </c>
      <c r="AT15" s="3">
        <v>2</v>
      </c>
      <c r="AU15" s="3">
        <v>1</v>
      </c>
      <c r="AV15" s="3">
        <v>2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2</v>
      </c>
      <c r="BG15" s="3">
        <v>1</v>
      </c>
      <c r="BH15" s="3">
        <v>2</v>
      </c>
      <c r="BI15" s="3">
        <v>1</v>
      </c>
    </row>
    <row r="16" spans="1:61" x14ac:dyDescent="0.25">
      <c r="A16" s="2" t="s">
        <v>26</v>
      </c>
      <c r="B16" s="3">
        <v>2</v>
      </c>
      <c r="C16" s="3">
        <v>1</v>
      </c>
      <c r="D16" s="3">
        <v>2</v>
      </c>
      <c r="E16" s="3">
        <v>2</v>
      </c>
      <c r="F16" s="3">
        <v>2</v>
      </c>
      <c r="G16" s="3">
        <v>2</v>
      </c>
      <c r="H16" s="3">
        <v>1</v>
      </c>
      <c r="I16" s="3">
        <v>2</v>
      </c>
      <c r="J16" s="3">
        <v>3</v>
      </c>
      <c r="K16" s="3">
        <v>2</v>
      </c>
      <c r="L16" s="3">
        <v>1</v>
      </c>
      <c r="M16" s="3">
        <v>2</v>
      </c>
      <c r="N16" s="3">
        <v>1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2</v>
      </c>
      <c r="U16" s="3">
        <v>2</v>
      </c>
      <c r="V16" s="3">
        <v>2</v>
      </c>
      <c r="W16" s="3">
        <v>4</v>
      </c>
      <c r="X16" s="3">
        <v>4</v>
      </c>
      <c r="Y16" s="3">
        <v>3</v>
      </c>
      <c r="Z16" s="3">
        <v>2</v>
      </c>
      <c r="AA16" s="3">
        <v>1</v>
      </c>
      <c r="AB16" s="3">
        <v>1</v>
      </c>
      <c r="AC16" s="3">
        <v>2</v>
      </c>
      <c r="AD16" s="3">
        <v>2</v>
      </c>
      <c r="AE16" s="3">
        <v>3</v>
      </c>
      <c r="AF16" s="3">
        <v>1</v>
      </c>
      <c r="AG16" s="3">
        <v>1</v>
      </c>
      <c r="AH16" s="3">
        <v>2</v>
      </c>
      <c r="AI16" s="3">
        <v>2</v>
      </c>
      <c r="AJ16" s="3">
        <v>1</v>
      </c>
      <c r="AK16" s="3">
        <v>1</v>
      </c>
      <c r="AL16" s="3">
        <v>2</v>
      </c>
      <c r="AM16" s="3">
        <v>2</v>
      </c>
      <c r="AN16" s="3">
        <v>2</v>
      </c>
      <c r="AO16" s="3">
        <v>2</v>
      </c>
      <c r="AP16" s="3">
        <v>1</v>
      </c>
      <c r="AQ16" s="3">
        <v>1</v>
      </c>
      <c r="AR16" s="3">
        <v>3</v>
      </c>
      <c r="AS16" s="3">
        <v>1</v>
      </c>
      <c r="AT16" s="3">
        <v>1</v>
      </c>
      <c r="AU16" s="3">
        <v>3</v>
      </c>
      <c r="AV16" s="3">
        <v>2</v>
      </c>
      <c r="AW16" s="3">
        <v>2</v>
      </c>
      <c r="AX16" s="3">
        <v>1</v>
      </c>
      <c r="AY16" s="3">
        <v>2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3</v>
      </c>
      <c r="BG16" s="3">
        <v>1</v>
      </c>
      <c r="BH16" s="3">
        <v>2</v>
      </c>
      <c r="BI16" s="3">
        <v>2</v>
      </c>
    </row>
    <row r="17" spans="1:61" x14ac:dyDescent="0.25">
      <c r="A17" s="2" t="s">
        <v>27</v>
      </c>
      <c r="B17" s="3">
        <v>2</v>
      </c>
      <c r="C17" s="3">
        <v>2</v>
      </c>
      <c r="D17" s="3">
        <v>0</v>
      </c>
      <c r="E17" s="3">
        <v>1</v>
      </c>
      <c r="F17" s="3">
        <v>1</v>
      </c>
      <c r="G17" s="3">
        <v>2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1</v>
      </c>
      <c r="N17" s="3">
        <v>2</v>
      </c>
      <c r="O17" s="3">
        <v>2</v>
      </c>
      <c r="P17" s="3">
        <v>1</v>
      </c>
      <c r="Q17" s="3">
        <v>2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0</v>
      </c>
      <c r="X17" s="3">
        <v>1</v>
      </c>
      <c r="Y17" s="3">
        <v>1</v>
      </c>
      <c r="Z17" s="3">
        <v>1</v>
      </c>
      <c r="AA17" s="3">
        <v>2</v>
      </c>
      <c r="AB17" s="3">
        <v>2</v>
      </c>
      <c r="AC17" s="3">
        <v>1</v>
      </c>
      <c r="AD17" s="3">
        <v>1</v>
      </c>
      <c r="AE17" s="3">
        <v>0</v>
      </c>
      <c r="AF17" s="3">
        <v>2</v>
      </c>
      <c r="AG17" s="3">
        <v>1</v>
      </c>
      <c r="AH17" s="3">
        <v>0</v>
      </c>
      <c r="AI17" s="3">
        <v>3</v>
      </c>
      <c r="AJ17" s="3">
        <v>2</v>
      </c>
      <c r="AK17" s="3">
        <v>2</v>
      </c>
      <c r="AL17" s="3">
        <v>2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2</v>
      </c>
      <c r="AT17" s="3">
        <v>2</v>
      </c>
      <c r="AU17" s="3">
        <v>1</v>
      </c>
      <c r="AV17" s="3">
        <v>1</v>
      </c>
      <c r="AW17" s="3">
        <v>2</v>
      </c>
      <c r="AX17" s="3">
        <v>2</v>
      </c>
      <c r="AY17" s="3">
        <v>3</v>
      </c>
      <c r="AZ17" s="3">
        <v>2</v>
      </c>
      <c r="BA17" s="3">
        <v>2</v>
      </c>
      <c r="BB17" s="3">
        <v>2</v>
      </c>
      <c r="BC17" s="3">
        <v>2</v>
      </c>
      <c r="BD17" s="3">
        <v>2</v>
      </c>
      <c r="BE17" s="3">
        <v>2</v>
      </c>
      <c r="BF17" s="3">
        <v>2</v>
      </c>
      <c r="BG17" s="3">
        <v>2</v>
      </c>
      <c r="BH17" s="3">
        <v>1</v>
      </c>
      <c r="BI17" s="3">
        <v>1</v>
      </c>
    </row>
    <row r="18" spans="1:61" x14ac:dyDescent="0.25">
      <c r="A18" s="2" t="s">
        <v>28</v>
      </c>
      <c r="B18" s="3">
        <v>1</v>
      </c>
      <c r="C18" s="3">
        <v>0</v>
      </c>
      <c r="D18" s="3">
        <v>0</v>
      </c>
      <c r="E18" s="3">
        <v>1</v>
      </c>
      <c r="F18" s="3">
        <v>1</v>
      </c>
      <c r="G18" s="3">
        <v>0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1</v>
      </c>
      <c r="N18" s="3">
        <v>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1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1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1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1</v>
      </c>
      <c r="AW18" s="3">
        <v>1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1</v>
      </c>
    </row>
    <row r="19" spans="1:61" x14ac:dyDescent="0.25">
      <c r="A19" s="2" t="s">
        <v>29</v>
      </c>
      <c r="B19" s="3">
        <v>1</v>
      </c>
      <c r="C19" s="3">
        <v>1</v>
      </c>
      <c r="D19" s="3">
        <v>1</v>
      </c>
      <c r="E19" s="3">
        <v>1</v>
      </c>
      <c r="F19" s="3">
        <v>1</v>
      </c>
      <c r="G19" s="3">
        <v>2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2</v>
      </c>
      <c r="Y19" s="3">
        <v>0</v>
      </c>
      <c r="Z19" s="3">
        <v>1</v>
      </c>
      <c r="AA19" s="3">
        <v>1</v>
      </c>
      <c r="AB19" s="3">
        <v>1</v>
      </c>
      <c r="AC19" s="3">
        <v>0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2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0</v>
      </c>
      <c r="BI19" s="3">
        <v>1</v>
      </c>
    </row>
    <row r="20" spans="1:61" x14ac:dyDescent="0.25">
      <c r="A20" s="2" t="s">
        <v>123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</row>
    <row r="21" spans="1:61" x14ac:dyDescent="0.25">
      <c r="A21" s="2" t="s">
        <v>30</v>
      </c>
      <c r="B21" s="3">
        <v>3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3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5</v>
      </c>
      <c r="Q21" s="3">
        <v>4</v>
      </c>
      <c r="R21" s="3">
        <v>4</v>
      </c>
      <c r="S21" s="3">
        <v>4</v>
      </c>
      <c r="T21" s="3">
        <v>4</v>
      </c>
      <c r="U21" s="3">
        <v>4</v>
      </c>
      <c r="V21" s="3">
        <v>4</v>
      </c>
      <c r="W21" s="3">
        <v>3</v>
      </c>
      <c r="X21" s="3">
        <v>4</v>
      </c>
      <c r="Y21" s="3">
        <v>3</v>
      </c>
      <c r="Z21" s="3">
        <v>4</v>
      </c>
      <c r="AA21" s="3">
        <v>4</v>
      </c>
      <c r="AB21" s="3">
        <v>4</v>
      </c>
      <c r="AC21" s="3">
        <v>3</v>
      </c>
      <c r="AD21" s="3">
        <v>4</v>
      </c>
      <c r="AE21" s="3">
        <v>5</v>
      </c>
      <c r="AF21" s="3">
        <v>4</v>
      </c>
      <c r="AG21" s="3">
        <v>4</v>
      </c>
      <c r="AH21" s="3">
        <v>3</v>
      </c>
      <c r="AI21" s="3">
        <v>4</v>
      </c>
      <c r="AJ21" s="3">
        <v>4</v>
      </c>
      <c r="AK21" s="3">
        <v>4</v>
      </c>
      <c r="AL21" s="3">
        <v>4</v>
      </c>
      <c r="AM21" s="3">
        <v>4</v>
      </c>
      <c r="AN21" s="3">
        <v>4</v>
      </c>
      <c r="AO21" s="3">
        <v>4</v>
      </c>
      <c r="AP21" s="3">
        <v>4</v>
      </c>
      <c r="AQ21" s="3">
        <v>4</v>
      </c>
      <c r="AR21" s="3">
        <v>4</v>
      </c>
      <c r="AS21" s="3">
        <v>4</v>
      </c>
      <c r="AT21" s="3">
        <v>4</v>
      </c>
      <c r="AU21" s="3">
        <v>4</v>
      </c>
      <c r="AV21" s="3">
        <v>4</v>
      </c>
      <c r="AW21" s="3">
        <v>4</v>
      </c>
      <c r="AX21" s="3">
        <v>4</v>
      </c>
      <c r="AY21" s="3">
        <v>4</v>
      </c>
      <c r="AZ21" s="3">
        <v>4</v>
      </c>
      <c r="BA21" s="3">
        <v>4</v>
      </c>
      <c r="BB21" s="3">
        <v>4</v>
      </c>
      <c r="BC21" s="3">
        <v>4</v>
      </c>
      <c r="BD21" s="3">
        <v>4</v>
      </c>
      <c r="BE21" s="3">
        <v>4</v>
      </c>
      <c r="BF21" s="3">
        <v>4</v>
      </c>
      <c r="BG21" s="3">
        <v>4</v>
      </c>
      <c r="BH21" s="3">
        <v>6</v>
      </c>
      <c r="BI21" s="3">
        <v>4</v>
      </c>
    </row>
    <row r="22" spans="1:61" x14ac:dyDescent="0.25">
      <c r="A22" s="2" t="s">
        <v>124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1</v>
      </c>
      <c r="BG22" s="3">
        <v>0</v>
      </c>
      <c r="BH22" s="3">
        <v>0</v>
      </c>
      <c r="BI22" s="3">
        <v>0</v>
      </c>
    </row>
    <row r="23" spans="1:61" x14ac:dyDescent="0.25">
      <c r="A23" s="2" t="s">
        <v>113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1</v>
      </c>
      <c r="AA23" s="3">
        <v>0</v>
      </c>
      <c r="AB23" s="3">
        <v>0</v>
      </c>
      <c r="AC23" s="3">
        <v>1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2</v>
      </c>
      <c r="BD23" s="3">
        <v>0</v>
      </c>
      <c r="BE23" s="3">
        <v>0</v>
      </c>
      <c r="BF23" s="3">
        <v>0</v>
      </c>
      <c r="BG23" s="3">
        <v>0</v>
      </c>
      <c r="BH23" s="3">
        <v>1</v>
      </c>
      <c r="BI23" s="3">
        <v>0</v>
      </c>
    </row>
    <row r="24" spans="1:61" x14ac:dyDescent="0.25">
      <c r="A24" s="2" t="s">
        <v>31</v>
      </c>
      <c r="B24" s="3">
        <v>3</v>
      </c>
      <c r="C24" s="3">
        <v>3</v>
      </c>
      <c r="D24" s="3">
        <v>2</v>
      </c>
      <c r="E24" s="3">
        <v>3</v>
      </c>
      <c r="F24" s="3">
        <v>4</v>
      </c>
      <c r="G24" s="3">
        <v>3</v>
      </c>
      <c r="H24" s="3">
        <v>2</v>
      </c>
      <c r="I24" s="3">
        <v>3</v>
      </c>
      <c r="J24" s="3">
        <v>2</v>
      </c>
      <c r="K24" s="3">
        <v>2</v>
      </c>
      <c r="L24" s="3">
        <v>3</v>
      </c>
      <c r="M24" s="3">
        <v>3</v>
      </c>
      <c r="N24" s="3">
        <v>2</v>
      </c>
      <c r="O24" s="3">
        <v>2</v>
      </c>
      <c r="P24" s="3">
        <v>2</v>
      </c>
      <c r="Q24" s="3">
        <v>3</v>
      </c>
      <c r="R24" s="3">
        <v>3</v>
      </c>
      <c r="S24" s="3">
        <v>3</v>
      </c>
      <c r="T24" s="3">
        <v>3</v>
      </c>
      <c r="U24" s="3">
        <v>3</v>
      </c>
      <c r="V24" s="3">
        <v>3</v>
      </c>
      <c r="W24" s="3">
        <v>2</v>
      </c>
      <c r="X24" s="3">
        <v>2</v>
      </c>
      <c r="Y24" s="3">
        <v>2</v>
      </c>
      <c r="Z24" s="3">
        <v>3</v>
      </c>
      <c r="AA24" s="3">
        <v>2</v>
      </c>
      <c r="AB24" s="3">
        <v>3</v>
      </c>
      <c r="AC24" s="3">
        <v>2</v>
      </c>
      <c r="AD24" s="3">
        <v>3</v>
      </c>
      <c r="AE24" s="3">
        <v>2</v>
      </c>
      <c r="AF24" s="3">
        <v>2</v>
      </c>
      <c r="AG24" s="3">
        <v>3</v>
      </c>
      <c r="AH24" s="3">
        <v>2</v>
      </c>
      <c r="AI24" s="3">
        <v>4</v>
      </c>
      <c r="AJ24" s="3">
        <v>3</v>
      </c>
      <c r="AK24" s="3">
        <v>2</v>
      </c>
      <c r="AL24" s="3">
        <v>2</v>
      </c>
      <c r="AM24" s="3">
        <v>2</v>
      </c>
      <c r="AN24" s="3">
        <v>2</v>
      </c>
      <c r="AO24" s="3">
        <v>2</v>
      </c>
      <c r="AP24" s="3">
        <v>3</v>
      </c>
      <c r="AQ24" s="3">
        <v>3</v>
      </c>
      <c r="AR24" s="3">
        <v>2</v>
      </c>
      <c r="AS24" s="3">
        <v>2</v>
      </c>
      <c r="AT24" s="3">
        <v>2</v>
      </c>
      <c r="AU24" s="3">
        <v>2</v>
      </c>
      <c r="AV24" s="3">
        <v>3</v>
      </c>
      <c r="AW24" s="3">
        <v>2</v>
      </c>
      <c r="AX24" s="3">
        <v>2</v>
      </c>
      <c r="AY24" s="3">
        <v>3</v>
      </c>
      <c r="AZ24" s="3">
        <v>2</v>
      </c>
      <c r="BA24" s="3">
        <v>3</v>
      </c>
      <c r="BB24" s="3">
        <v>2</v>
      </c>
      <c r="BC24" s="3">
        <v>2</v>
      </c>
      <c r="BD24" s="3">
        <v>2</v>
      </c>
      <c r="BE24" s="3">
        <v>3</v>
      </c>
      <c r="BF24" s="3">
        <v>2</v>
      </c>
      <c r="BG24" s="3">
        <v>2</v>
      </c>
      <c r="BH24" s="3">
        <v>2</v>
      </c>
      <c r="BI24" s="3">
        <v>3</v>
      </c>
    </row>
    <row r="25" spans="1:61" x14ac:dyDescent="0.25">
      <c r="A25" s="2" t="s">
        <v>32</v>
      </c>
      <c r="B25" s="3">
        <v>2</v>
      </c>
      <c r="C25" s="3">
        <v>2</v>
      </c>
      <c r="D25" s="3">
        <v>3</v>
      </c>
      <c r="E25" s="3">
        <v>2</v>
      </c>
      <c r="F25" s="3">
        <v>2</v>
      </c>
      <c r="G25" s="3">
        <v>2</v>
      </c>
      <c r="H25" s="3">
        <v>2</v>
      </c>
      <c r="I25" s="3">
        <v>2</v>
      </c>
      <c r="J25" s="3">
        <v>3</v>
      </c>
      <c r="K25" s="3">
        <v>2</v>
      </c>
      <c r="L25" s="3">
        <v>2</v>
      </c>
      <c r="M25" s="3">
        <v>2</v>
      </c>
      <c r="N25" s="3">
        <v>2</v>
      </c>
      <c r="O25" s="3">
        <v>2</v>
      </c>
      <c r="P25" s="3">
        <v>3</v>
      </c>
      <c r="Q25" s="3">
        <v>2</v>
      </c>
      <c r="R25" s="3">
        <v>2</v>
      </c>
      <c r="S25" s="3">
        <v>2</v>
      </c>
      <c r="T25" s="3">
        <v>2</v>
      </c>
      <c r="U25" s="3">
        <v>2</v>
      </c>
      <c r="V25" s="3">
        <v>2</v>
      </c>
      <c r="W25" s="3">
        <v>2</v>
      </c>
      <c r="X25" s="3">
        <v>2</v>
      </c>
      <c r="Y25" s="3">
        <v>3</v>
      </c>
      <c r="Z25" s="3">
        <v>2</v>
      </c>
      <c r="AA25" s="3">
        <v>2</v>
      </c>
      <c r="AB25" s="3">
        <v>3</v>
      </c>
      <c r="AC25" s="3">
        <v>3</v>
      </c>
      <c r="AD25" s="3">
        <v>2</v>
      </c>
      <c r="AE25" s="3">
        <v>2</v>
      </c>
      <c r="AF25" s="3">
        <v>2</v>
      </c>
      <c r="AG25" s="3">
        <v>2</v>
      </c>
      <c r="AH25" s="3">
        <v>2</v>
      </c>
      <c r="AI25" s="3">
        <v>2</v>
      </c>
      <c r="AJ25" s="3">
        <v>2</v>
      </c>
      <c r="AK25" s="3">
        <v>2</v>
      </c>
      <c r="AL25" s="3">
        <v>2</v>
      </c>
      <c r="AM25" s="3">
        <v>2</v>
      </c>
      <c r="AN25" s="3">
        <v>2</v>
      </c>
      <c r="AO25" s="3">
        <v>2</v>
      </c>
      <c r="AP25" s="3">
        <v>2</v>
      </c>
      <c r="AQ25" s="3">
        <v>2</v>
      </c>
      <c r="AR25" s="3">
        <v>3</v>
      </c>
      <c r="AS25" s="3">
        <v>2</v>
      </c>
      <c r="AT25" s="3">
        <v>2</v>
      </c>
      <c r="AU25" s="3">
        <v>3</v>
      </c>
      <c r="AV25" s="3">
        <v>2</v>
      </c>
      <c r="AW25" s="3">
        <v>2</v>
      </c>
      <c r="AX25" s="3">
        <v>2</v>
      </c>
      <c r="AY25" s="3">
        <v>2</v>
      </c>
      <c r="AZ25" s="3">
        <v>2</v>
      </c>
      <c r="BA25" s="3">
        <v>2</v>
      </c>
      <c r="BB25" s="3">
        <v>2</v>
      </c>
      <c r="BC25" s="3">
        <v>0</v>
      </c>
      <c r="BD25" s="3">
        <v>2</v>
      </c>
      <c r="BE25" s="3">
        <v>2</v>
      </c>
      <c r="BF25" s="3">
        <v>3</v>
      </c>
      <c r="BG25" s="3">
        <v>2</v>
      </c>
      <c r="BH25" s="3">
        <v>3</v>
      </c>
      <c r="BI25" s="3">
        <v>2</v>
      </c>
    </row>
    <row r="26" spans="1:61" x14ac:dyDescent="0.25">
      <c r="A26" s="2" t="s">
        <v>33</v>
      </c>
      <c r="B26" s="3">
        <v>1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</row>
    <row r="27" spans="1:61" x14ac:dyDescent="0.25">
      <c r="A27" s="2" t="s">
        <v>34</v>
      </c>
      <c r="B27" s="3">
        <v>1</v>
      </c>
      <c r="C27" s="3">
        <v>1</v>
      </c>
      <c r="D27" s="3">
        <v>0</v>
      </c>
      <c r="E27" s="3">
        <v>0</v>
      </c>
      <c r="F27" s="3">
        <v>0</v>
      </c>
      <c r="G27" s="3">
        <v>1</v>
      </c>
      <c r="H27" s="3">
        <v>0</v>
      </c>
      <c r="I27" s="3">
        <v>1</v>
      </c>
      <c r="J27" s="3">
        <v>0</v>
      </c>
      <c r="K27" s="3">
        <v>1</v>
      </c>
      <c r="L27" s="3">
        <v>0</v>
      </c>
      <c r="M27" s="3">
        <v>0</v>
      </c>
      <c r="N27" s="3">
        <v>1</v>
      </c>
      <c r="O27" s="3">
        <v>1</v>
      </c>
      <c r="P27" s="3">
        <v>1</v>
      </c>
      <c r="Q27" s="3">
        <v>1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1</v>
      </c>
      <c r="AB27" s="3">
        <v>1</v>
      </c>
      <c r="AC27" s="3">
        <v>0</v>
      </c>
      <c r="AD27" s="3">
        <v>1</v>
      </c>
      <c r="AE27" s="3">
        <v>0</v>
      </c>
      <c r="AF27" s="3">
        <v>1</v>
      </c>
      <c r="AG27" s="3">
        <v>1</v>
      </c>
      <c r="AH27" s="3">
        <v>0</v>
      </c>
      <c r="AI27" s="3">
        <v>1</v>
      </c>
      <c r="AJ27" s="3">
        <v>0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0</v>
      </c>
      <c r="AR27" s="3">
        <v>0</v>
      </c>
      <c r="AS27" s="3">
        <v>1</v>
      </c>
      <c r="AT27" s="3">
        <v>1</v>
      </c>
      <c r="AU27" s="3">
        <v>0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0</v>
      </c>
      <c r="BI27" s="3">
        <v>0</v>
      </c>
    </row>
    <row r="28" spans="1:61" x14ac:dyDescent="0.25">
      <c r="A28" s="2" t="s">
        <v>35</v>
      </c>
      <c r="B28" s="3">
        <v>1</v>
      </c>
      <c r="C28" s="3">
        <v>1</v>
      </c>
      <c r="D28" s="3">
        <v>0</v>
      </c>
      <c r="E28" s="3">
        <v>0</v>
      </c>
      <c r="F28" s="3">
        <v>0</v>
      </c>
      <c r="G28" s="3">
        <v>1</v>
      </c>
      <c r="H28" s="3">
        <v>0</v>
      </c>
      <c r="I28" s="3">
        <v>1</v>
      </c>
      <c r="J28" s="3">
        <v>0</v>
      </c>
      <c r="K28" s="3">
        <v>1</v>
      </c>
      <c r="L28" s="3">
        <v>0</v>
      </c>
      <c r="M28" s="3">
        <v>0</v>
      </c>
      <c r="N28" s="3">
        <v>1</v>
      </c>
      <c r="O28" s="3">
        <v>1</v>
      </c>
      <c r="P28" s="3">
        <v>1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1</v>
      </c>
      <c r="AB28" s="3">
        <v>1</v>
      </c>
      <c r="AC28" s="3">
        <v>0</v>
      </c>
      <c r="AD28" s="3">
        <v>1</v>
      </c>
      <c r="AE28" s="3">
        <v>0</v>
      </c>
      <c r="AF28" s="3">
        <v>1</v>
      </c>
      <c r="AG28" s="3">
        <v>1</v>
      </c>
      <c r="AH28" s="3">
        <v>0</v>
      </c>
      <c r="AI28" s="3">
        <v>1</v>
      </c>
      <c r="AJ28" s="3">
        <v>0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0</v>
      </c>
      <c r="AR28" s="3">
        <v>0</v>
      </c>
      <c r="AS28" s="3">
        <v>1</v>
      </c>
      <c r="AT28" s="3">
        <v>1</v>
      </c>
      <c r="AU28" s="3">
        <v>0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0</v>
      </c>
      <c r="BI28" s="3">
        <v>0</v>
      </c>
    </row>
    <row r="29" spans="1:61" x14ac:dyDescent="0.25">
      <c r="A29" s="2" t="s">
        <v>36</v>
      </c>
      <c r="B29" s="3">
        <v>1</v>
      </c>
      <c r="C29" s="3">
        <v>1</v>
      </c>
      <c r="D29" s="3">
        <v>0</v>
      </c>
      <c r="E29" s="3">
        <v>1</v>
      </c>
      <c r="F29" s="3">
        <v>1</v>
      </c>
      <c r="G29" s="3">
        <v>0</v>
      </c>
      <c r="H29" s="3">
        <v>1</v>
      </c>
      <c r="I29" s="3">
        <v>1</v>
      </c>
      <c r="J29" s="3">
        <v>0</v>
      </c>
      <c r="K29" s="3">
        <v>1</v>
      </c>
      <c r="L29" s="3">
        <v>1</v>
      </c>
      <c r="M29" s="3">
        <v>0</v>
      </c>
      <c r="N29" s="3">
        <v>1</v>
      </c>
      <c r="O29" s="3">
        <v>1</v>
      </c>
      <c r="P29" s="3">
        <v>1</v>
      </c>
      <c r="Q29" s="3">
        <v>0</v>
      </c>
      <c r="R29" s="3">
        <v>1</v>
      </c>
      <c r="S29" s="3">
        <v>1</v>
      </c>
      <c r="T29" s="3">
        <v>1</v>
      </c>
      <c r="U29" s="3">
        <v>1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1</v>
      </c>
      <c r="AB29" s="3">
        <v>0</v>
      </c>
      <c r="AC29" s="3">
        <v>0</v>
      </c>
      <c r="AD29" s="3">
        <v>0</v>
      </c>
      <c r="AE29" s="3">
        <v>0</v>
      </c>
      <c r="AF29" s="3">
        <v>1</v>
      </c>
      <c r="AG29" s="3">
        <v>0</v>
      </c>
      <c r="AH29" s="3">
        <v>0</v>
      </c>
      <c r="AI29" s="3">
        <v>0</v>
      </c>
      <c r="AJ29" s="3">
        <v>1</v>
      </c>
      <c r="AK29" s="3">
        <v>1</v>
      </c>
      <c r="AL29" s="3">
        <v>1</v>
      </c>
      <c r="AM29" s="3">
        <v>0</v>
      </c>
      <c r="AN29" s="3">
        <v>0</v>
      </c>
      <c r="AO29" s="3">
        <v>0</v>
      </c>
      <c r="AP29" s="3">
        <v>0</v>
      </c>
      <c r="AQ29" s="3">
        <v>1</v>
      </c>
      <c r="AR29" s="3">
        <v>0</v>
      </c>
      <c r="AS29" s="3">
        <v>1</v>
      </c>
      <c r="AT29" s="3">
        <v>1</v>
      </c>
      <c r="AU29" s="3">
        <v>0</v>
      </c>
      <c r="AV29" s="3">
        <v>0</v>
      </c>
      <c r="AW29" s="3">
        <v>0</v>
      </c>
      <c r="AX29" s="3">
        <v>1</v>
      </c>
      <c r="AY29" s="3">
        <v>0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0</v>
      </c>
      <c r="BG29" s="3">
        <v>1</v>
      </c>
      <c r="BH29" s="3">
        <v>0</v>
      </c>
      <c r="BI29" s="3">
        <v>1</v>
      </c>
    </row>
    <row r="30" spans="1:61" x14ac:dyDescent="0.25">
      <c r="A30" s="2" t="s">
        <v>122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</row>
    <row r="31" spans="1:61" x14ac:dyDescent="0.25">
      <c r="A31" s="2" t="s">
        <v>37</v>
      </c>
      <c r="B31" s="3">
        <v>3</v>
      </c>
      <c r="C31" s="3">
        <v>3</v>
      </c>
      <c r="D31" s="3">
        <v>2</v>
      </c>
      <c r="E31" s="3">
        <v>3</v>
      </c>
      <c r="F31" s="3">
        <v>3</v>
      </c>
      <c r="G31" s="3">
        <v>3</v>
      </c>
      <c r="H31" s="3">
        <v>2</v>
      </c>
      <c r="I31" s="3">
        <v>3</v>
      </c>
      <c r="J31" s="3">
        <v>2</v>
      </c>
      <c r="K31" s="3">
        <v>3</v>
      </c>
      <c r="L31" s="3">
        <v>3</v>
      </c>
      <c r="M31" s="3">
        <v>2</v>
      </c>
      <c r="N31" s="3">
        <v>3</v>
      </c>
      <c r="O31" s="3">
        <v>3</v>
      </c>
      <c r="P31" s="3">
        <v>4</v>
      </c>
      <c r="Q31" s="3">
        <v>3</v>
      </c>
      <c r="R31" s="3">
        <v>3</v>
      </c>
      <c r="S31" s="3">
        <v>3</v>
      </c>
      <c r="T31" s="3">
        <v>2</v>
      </c>
      <c r="U31" s="3">
        <v>3</v>
      </c>
      <c r="V31" s="3">
        <v>2</v>
      </c>
      <c r="W31" s="3">
        <v>4</v>
      </c>
      <c r="X31" s="3">
        <v>3</v>
      </c>
      <c r="Y31" s="3">
        <v>2</v>
      </c>
      <c r="Z31" s="3">
        <v>2</v>
      </c>
      <c r="AA31" s="3">
        <v>3</v>
      </c>
      <c r="AB31" s="3">
        <v>3</v>
      </c>
      <c r="AC31" s="3">
        <v>2</v>
      </c>
      <c r="AD31" s="3">
        <v>2</v>
      </c>
      <c r="AE31" s="3">
        <v>4</v>
      </c>
      <c r="AF31" s="3">
        <v>3</v>
      </c>
      <c r="AG31" s="3">
        <v>3</v>
      </c>
      <c r="AH31" s="3">
        <v>4</v>
      </c>
      <c r="AI31" s="3">
        <v>2</v>
      </c>
      <c r="AJ31" s="3">
        <v>4</v>
      </c>
      <c r="AK31" s="3">
        <v>3</v>
      </c>
      <c r="AL31" s="3">
        <v>3</v>
      </c>
      <c r="AM31" s="3">
        <v>3</v>
      </c>
      <c r="AN31" s="3">
        <v>3</v>
      </c>
      <c r="AO31" s="3">
        <v>3</v>
      </c>
      <c r="AP31" s="3">
        <v>4</v>
      </c>
      <c r="AQ31" s="3">
        <v>3</v>
      </c>
      <c r="AR31" s="3">
        <v>3</v>
      </c>
      <c r="AS31" s="3">
        <v>3</v>
      </c>
      <c r="AT31" s="3">
        <v>3</v>
      </c>
      <c r="AU31" s="3">
        <v>3</v>
      </c>
      <c r="AV31" s="3">
        <v>3</v>
      </c>
      <c r="AW31" s="3">
        <v>4</v>
      </c>
      <c r="AX31" s="3">
        <v>3</v>
      </c>
      <c r="AY31" s="3">
        <v>2</v>
      </c>
      <c r="AZ31" s="3">
        <v>3</v>
      </c>
      <c r="BA31" s="3">
        <v>3</v>
      </c>
      <c r="BB31" s="3">
        <v>3</v>
      </c>
      <c r="BC31" s="3">
        <v>3</v>
      </c>
      <c r="BD31" s="3">
        <v>3</v>
      </c>
      <c r="BE31" s="3">
        <v>3</v>
      </c>
      <c r="BF31" s="3">
        <v>2</v>
      </c>
      <c r="BG31" s="3">
        <v>3</v>
      </c>
      <c r="BH31" s="3">
        <v>2</v>
      </c>
      <c r="BI31" s="3">
        <v>3</v>
      </c>
    </row>
    <row r="32" spans="1:61" x14ac:dyDescent="0.25">
      <c r="A32" s="1" t="s">
        <v>129</v>
      </c>
      <c r="B32" s="6">
        <f>SUM(B33:B52)</f>
        <v>35</v>
      </c>
      <c r="C32" s="6">
        <f t="shared" ref="C32:BI32" si="2">SUM(C33:C52)</f>
        <v>39</v>
      </c>
      <c r="D32" s="6">
        <f t="shared" si="2"/>
        <v>32</v>
      </c>
      <c r="E32" s="6">
        <f t="shared" si="2"/>
        <v>38</v>
      </c>
      <c r="F32" s="6">
        <f t="shared" si="2"/>
        <v>39</v>
      </c>
      <c r="G32" s="6">
        <f t="shared" si="2"/>
        <v>30</v>
      </c>
      <c r="H32" s="6">
        <f t="shared" si="2"/>
        <v>29</v>
      </c>
      <c r="I32" s="6">
        <f t="shared" si="2"/>
        <v>40</v>
      </c>
      <c r="J32" s="6">
        <f t="shared" si="2"/>
        <v>34</v>
      </c>
      <c r="K32" s="6">
        <f t="shared" si="2"/>
        <v>33</v>
      </c>
      <c r="L32" s="6">
        <f t="shared" si="2"/>
        <v>30</v>
      </c>
      <c r="M32" s="6">
        <f t="shared" si="2"/>
        <v>33</v>
      </c>
      <c r="N32" s="6">
        <f t="shared" si="2"/>
        <v>40</v>
      </c>
      <c r="O32" s="6">
        <f t="shared" si="2"/>
        <v>41</v>
      </c>
      <c r="P32" s="6">
        <f t="shared" si="2"/>
        <v>37</v>
      </c>
      <c r="Q32" s="6">
        <f t="shared" si="2"/>
        <v>31</v>
      </c>
      <c r="R32" s="6">
        <f t="shared" si="2"/>
        <v>32</v>
      </c>
      <c r="S32" s="6">
        <f t="shared" si="2"/>
        <v>31</v>
      </c>
      <c r="T32" s="6">
        <f t="shared" si="2"/>
        <v>32</v>
      </c>
      <c r="U32" s="6">
        <f t="shared" si="2"/>
        <v>42</v>
      </c>
      <c r="V32" s="6">
        <f t="shared" si="2"/>
        <v>35</v>
      </c>
      <c r="W32" s="6">
        <f t="shared" si="2"/>
        <v>30</v>
      </c>
      <c r="X32" s="6">
        <f t="shared" si="2"/>
        <v>42</v>
      </c>
      <c r="Y32" s="6">
        <f t="shared" si="2"/>
        <v>34</v>
      </c>
      <c r="Z32" s="6">
        <f t="shared" si="2"/>
        <v>47</v>
      </c>
      <c r="AA32" s="6">
        <f t="shared" si="2"/>
        <v>39</v>
      </c>
      <c r="AB32" s="6">
        <f t="shared" si="2"/>
        <v>32</v>
      </c>
      <c r="AC32" s="6">
        <f t="shared" si="2"/>
        <v>30</v>
      </c>
      <c r="AD32" s="6">
        <f t="shared" si="2"/>
        <v>36</v>
      </c>
      <c r="AE32" s="6">
        <f>SUM(AE33:AE52)</f>
        <v>38</v>
      </c>
      <c r="AF32" s="6">
        <f>SUM(AF33:AF52)</f>
        <v>44</v>
      </c>
      <c r="AG32" s="6">
        <f>SUM(AG33:AG52)</f>
        <v>38</v>
      </c>
      <c r="AH32" s="6">
        <f t="shared" si="2"/>
        <v>34</v>
      </c>
      <c r="AI32" s="6">
        <f t="shared" ref="AI32:AR32" si="3">SUM(AI33:AI52)</f>
        <v>34</v>
      </c>
      <c r="AJ32" s="6">
        <f t="shared" si="3"/>
        <v>42</v>
      </c>
      <c r="AK32" s="6">
        <f t="shared" si="3"/>
        <v>43</v>
      </c>
      <c r="AL32" s="6">
        <f t="shared" si="3"/>
        <v>38</v>
      </c>
      <c r="AM32" s="6">
        <f t="shared" si="3"/>
        <v>42</v>
      </c>
      <c r="AN32" s="6">
        <f t="shared" si="3"/>
        <v>42</v>
      </c>
      <c r="AO32" s="6">
        <f t="shared" si="3"/>
        <v>42</v>
      </c>
      <c r="AP32" s="6">
        <f t="shared" si="3"/>
        <v>42</v>
      </c>
      <c r="AQ32" s="6">
        <f t="shared" si="3"/>
        <v>28</v>
      </c>
      <c r="AR32" s="6">
        <f t="shared" si="3"/>
        <v>41</v>
      </c>
      <c r="AS32" s="6">
        <f t="shared" si="2"/>
        <v>46</v>
      </c>
      <c r="AT32" s="6">
        <f t="shared" si="2"/>
        <v>43</v>
      </c>
      <c r="AU32" s="6">
        <f>SUM(AU33:AU52)</f>
        <v>45</v>
      </c>
      <c r="AV32" s="6">
        <f t="shared" si="2"/>
        <v>45</v>
      </c>
      <c r="AW32" s="6">
        <f t="shared" si="2"/>
        <v>39</v>
      </c>
      <c r="AX32" s="6">
        <f t="shared" si="2"/>
        <v>39</v>
      </c>
      <c r="AY32" s="6">
        <f>SUM(AY33:AY52)</f>
        <v>36</v>
      </c>
      <c r="AZ32" s="6">
        <f t="shared" si="2"/>
        <v>42</v>
      </c>
      <c r="BA32" s="6">
        <f t="shared" si="2"/>
        <v>43</v>
      </c>
      <c r="BB32" s="6">
        <f t="shared" si="2"/>
        <v>43</v>
      </c>
      <c r="BC32" s="6">
        <f t="shared" si="2"/>
        <v>44</v>
      </c>
      <c r="BD32" s="6">
        <f t="shared" si="2"/>
        <v>44</v>
      </c>
      <c r="BE32" s="6">
        <f t="shared" si="2"/>
        <v>44</v>
      </c>
      <c r="BF32" s="6">
        <f t="shared" si="2"/>
        <v>35</v>
      </c>
      <c r="BG32" s="6">
        <f t="shared" si="2"/>
        <v>42</v>
      </c>
      <c r="BH32" s="6">
        <f>SUM(BH33:BH52)</f>
        <v>38</v>
      </c>
      <c r="BI32" s="6">
        <f t="shared" si="2"/>
        <v>42</v>
      </c>
    </row>
    <row r="33" spans="1:61" x14ac:dyDescent="0.25">
      <c r="A33" s="2" t="s">
        <v>117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1</v>
      </c>
      <c r="BG33" s="3">
        <v>0</v>
      </c>
      <c r="BH33" s="3">
        <v>1</v>
      </c>
      <c r="BI33" s="3">
        <v>0</v>
      </c>
    </row>
    <row r="34" spans="1:61" x14ac:dyDescent="0.25">
      <c r="A34" s="2" t="s">
        <v>38</v>
      </c>
      <c r="B34" s="3">
        <v>15</v>
      </c>
      <c r="C34" s="3">
        <v>16</v>
      </c>
      <c r="D34" s="3">
        <v>13</v>
      </c>
      <c r="E34" s="3">
        <v>16</v>
      </c>
      <c r="F34" s="3">
        <v>16</v>
      </c>
      <c r="G34" s="3">
        <v>10</v>
      </c>
      <c r="H34" s="3">
        <v>10</v>
      </c>
      <c r="I34" s="3">
        <v>16</v>
      </c>
      <c r="J34" s="3">
        <v>14</v>
      </c>
      <c r="K34" s="3">
        <v>14</v>
      </c>
      <c r="L34" s="3">
        <v>10</v>
      </c>
      <c r="M34" s="3">
        <v>12</v>
      </c>
      <c r="N34" s="3">
        <v>18</v>
      </c>
      <c r="O34" s="3">
        <v>15</v>
      </c>
      <c r="P34" s="3">
        <v>14</v>
      </c>
      <c r="Q34" s="3">
        <v>12</v>
      </c>
      <c r="R34" s="3">
        <v>14</v>
      </c>
      <c r="S34" s="3">
        <v>12</v>
      </c>
      <c r="T34" s="3">
        <v>13</v>
      </c>
      <c r="U34" s="3">
        <v>16</v>
      </c>
      <c r="V34" s="3">
        <v>13</v>
      </c>
      <c r="W34" s="3">
        <v>11</v>
      </c>
      <c r="X34" s="3">
        <v>15</v>
      </c>
      <c r="Y34" s="3">
        <v>12</v>
      </c>
      <c r="Z34" s="3">
        <v>17</v>
      </c>
      <c r="AA34" s="3">
        <v>13</v>
      </c>
      <c r="AB34" s="3">
        <v>10</v>
      </c>
      <c r="AC34" s="3">
        <v>10</v>
      </c>
      <c r="AD34" s="3">
        <v>12</v>
      </c>
      <c r="AE34" s="3">
        <v>13</v>
      </c>
      <c r="AF34" s="3">
        <v>18</v>
      </c>
      <c r="AG34" s="3">
        <v>13</v>
      </c>
      <c r="AH34" s="3">
        <v>11</v>
      </c>
      <c r="AI34" s="3">
        <v>13</v>
      </c>
      <c r="AJ34" s="3">
        <v>18</v>
      </c>
      <c r="AK34" s="3">
        <v>15</v>
      </c>
      <c r="AL34" s="3">
        <v>14</v>
      </c>
      <c r="AM34" s="3">
        <v>14</v>
      </c>
      <c r="AN34" s="3">
        <v>14</v>
      </c>
      <c r="AO34" s="3">
        <v>14</v>
      </c>
      <c r="AP34" s="3">
        <v>12</v>
      </c>
      <c r="AQ34" s="3">
        <v>9</v>
      </c>
      <c r="AR34" s="3">
        <v>13</v>
      </c>
      <c r="AS34" s="3">
        <v>17</v>
      </c>
      <c r="AT34" s="3">
        <v>15</v>
      </c>
      <c r="AU34" s="3">
        <v>15</v>
      </c>
      <c r="AV34" s="3">
        <v>14</v>
      </c>
      <c r="AW34" s="3">
        <v>16</v>
      </c>
      <c r="AX34" s="3">
        <v>15</v>
      </c>
      <c r="AY34" s="3">
        <v>11</v>
      </c>
      <c r="AZ34" s="3">
        <v>15</v>
      </c>
      <c r="BA34" s="3">
        <v>15</v>
      </c>
      <c r="BB34" s="3">
        <v>15</v>
      </c>
      <c r="BC34" s="3">
        <v>16</v>
      </c>
      <c r="BD34" s="3">
        <v>16</v>
      </c>
      <c r="BE34" s="3">
        <v>20</v>
      </c>
      <c r="BF34" s="3">
        <v>11</v>
      </c>
      <c r="BG34" s="3">
        <v>16</v>
      </c>
      <c r="BH34" s="3">
        <v>16</v>
      </c>
      <c r="BI34" s="3">
        <v>16</v>
      </c>
    </row>
    <row r="35" spans="1:61" x14ac:dyDescent="0.25">
      <c r="A35" s="2" t="s">
        <v>39</v>
      </c>
      <c r="B35" s="3">
        <v>13</v>
      </c>
      <c r="C35" s="3">
        <v>14</v>
      </c>
      <c r="D35" s="3">
        <v>11</v>
      </c>
      <c r="E35" s="3">
        <v>14</v>
      </c>
      <c r="F35" s="3">
        <v>15</v>
      </c>
      <c r="G35" s="3">
        <v>12</v>
      </c>
      <c r="H35" s="3">
        <v>11</v>
      </c>
      <c r="I35" s="3">
        <v>15</v>
      </c>
      <c r="J35" s="3">
        <v>12</v>
      </c>
      <c r="K35" s="3">
        <v>11</v>
      </c>
      <c r="L35" s="3">
        <v>13</v>
      </c>
      <c r="M35" s="3">
        <v>13</v>
      </c>
      <c r="N35" s="3">
        <v>15</v>
      </c>
      <c r="O35" s="3">
        <v>18</v>
      </c>
      <c r="P35" s="3">
        <v>14</v>
      </c>
      <c r="Q35" s="3">
        <v>13</v>
      </c>
      <c r="R35" s="3">
        <v>11</v>
      </c>
      <c r="S35" s="3">
        <v>12</v>
      </c>
      <c r="T35" s="3">
        <v>12</v>
      </c>
      <c r="U35" s="3">
        <v>14</v>
      </c>
      <c r="V35" s="3">
        <v>13</v>
      </c>
      <c r="W35" s="3">
        <v>11</v>
      </c>
      <c r="X35" s="3">
        <v>13</v>
      </c>
      <c r="Y35" s="3">
        <v>12</v>
      </c>
      <c r="Z35" s="3">
        <v>15</v>
      </c>
      <c r="AA35" s="3">
        <v>13</v>
      </c>
      <c r="AB35" s="3">
        <v>14</v>
      </c>
      <c r="AC35" s="3">
        <v>11</v>
      </c>
      <c r="AD35" s="3">
        <v>12</v>
      </c>
      <c r="AE35" s="3">
        <v>14</v>
      </c>
      <c r="AF35" s="3">
        <v>15</v>
      </c>
      <c r="AG35" s="3">
        <v>14</v>
      </c>
      <c r="AH35" s="3">
        <v>13</v>
      </c>
      <c r="AI35" s="3">
        <v>11</v>
      </c>
      <c r="AJ35" s="3">
        <v>12</v>
      </c>
      <c r="AK35" s="3">
        <v>14</v>
      </c>
      <c r="AL35" s="3">
        <v>12</v>
      </c>
      <c r="AM35" s="3">
        <v>14</v>
      </c>
      <c r="AN35" s="3">
        <v>14</v>
      </c>
      <c r="AO35" s="3">
        <v>14</v>
      </c>
      <c r="AP35" s="3">
        <v>16</v>
      </c>
      <c r="AQ35" s="3">
        <v>11</v>
      </c>
      <c r="AR35" s="3">
        <v>15</v>
      </c>
      <c r="AS35" s="3">
        <v>14</v>
      </c>
      <c r="AT35" s="3">
        <v>14</v>
      </c>
      <c r="AU35" s="3">
        <v>17</v>
      </c>
      <c r="AV35" s="3">
        <v>15</v>
      </c>
      <c r="AW35" s="3">
        <v>11</v>
      </c>
      <c r="AX35" s="3">
        <v>11</v>
      </c>
      <c r="AY35" s="3">
        <v>15</v>
      </c>
      <c r="AZ35" s="3">
        <v>14</v>
      </c>
      <c r="BA35" s="3">
        <v>14</v>
      </c>
      <c r="BB35" s="3">
        <v>14</v>
      </c>
      <c r="BC35" s="3">
        <v>14</v>
      </c>
      <c r="BD35" s="3">
        <v>14</v>
      </c>
      <c r="BE35" s="3">
        <v>12</v>
      </c>
      <c r="BF35" s="3">
        <v>13</v>
      </c>
      <c r="BG35" s="3">
        <v>13</v>
      </c>
      <c r="BH35" s="3">
        <v>12</v>
      </c>
      <c r="BI35" s="3">
        <v>14</v>
      </c>
    </row>
    <row r="36" spans="1:61" x14ac:dyDescent="0.25">
      <c r="A36" s="2" t="s">
        <v>40</v>
      </c>
      <c r="B36" s="3">
        <v>1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</row>
    <row r="37" spans="1:61" x14ac:dyDescent="0.25">
      <c r="A37" s="2" t="s">
        <v>120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1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</row>
    <row r="38" spans="1:61" x14ac:dyDescent="0.25">
      <c r="A38" s="2" t="s">
        <v>41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1</v>
      </c>
      <c r="Y38" s="3">
        <v>0</v>
      </c>
      <c r="Z38" s="3">
        <v>1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1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2</v>
      </c>
      <c r="AT38" s="3">
        <v>1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1</v>
      </c>
      <c r="BB38" s="3">
        <v>1</v>
      </c>
      <c r="BC38" s="3">
        <v>1</v>
      </c>
      <c r="BD38" s="3">
        <v>1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</row>
    <row r="39" spans="1:61" x14ac:dyDescent="0.25">
      <c r="A39" s="2" t="s">
        <v>42</v>
      </c>
      <c r="B39" s="3">
        <v>1</v>
      </c>
      <c r="C39" s="3">
        <v>1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</row>
    <row r="40" spans="1:61" x14ac:dyDescent="0.25">
      <c r="A40" s="2" t="s">
        <v>43</v>
      </c>
      <c r="B40" s="3">
        <v>1</v>
      </c>
      <c r="C40" s="3">
        <v>1</v>
      </c>
      <c r="D40" s="3">
        <v>1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</row>
    <row r="41" spans="1:61" x14ac:dyDescent="0.25">
      <c r="A41" s="2" t="s">
        <v>44</v>
      </c>
      <c r="B41" s="3">
        <v>0</v>
      </c>
      <c r="C41" s="3">
        <v>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</v>
      </c>
      <c r="L41" s="3">
        <v>0</v>
      </c>
      <c r="M41" s="3">
        <v>1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1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2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1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2</v>
      </c>
      <c r="AW41" s="3">
        <v>0</v>
      </c>
      <c r="AX41" s="3">
        <v>0</v>
      </c>
      <c r="AY41" s="3">
        <v>1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</row>
    <row r="42" spans="1:61" x14ac:dyDescent="0.25">
      <c r="A42" s="2" t="s">
        <v>45</v>
      </c>
      <c r="B42" s="3">
        <v>1</v>
      </c>
      <c r="C42" s="3">
        <v>1</v>
      </c>
      <c r="D42" s="3">
        <v>1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</row>
    <row r="43" spans="1:61" x14ac:dyDescent="0.25">
      <c r="A43" s="2" t="s">
        <v>46</v>
      </c>
      <c r="B43" s="3">
        <v>2</v>
      </c>
      <c r="C43" s="3">
        <v>2</v>
      </c>
      <c r="D43" s="3">
        <v>2</v>
      </c>
      <c r="E43" s="3">
        <v>2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  <c r="K43" s="3">
        <v>2</v>
      </c>
      <c r="L43" s="3">
        <v>2</v>
      </c>
      <c r="M43" s="3">
        <v>2</v>
      </c>
      <c r="N43" s="3">
        <v>2</v>
      </c>
      <c r="O43" s="3">
        <v>2</v>
      </c>
      <c r="P43" s="3">
        <v>2</v>
      </c>
      <c r="Q43" s="3">
        <v>2</v>
      </c>
      <c r="R43" s="3">
        <v>2</v>
      </c>
      <c r="S43" s="3">
        <v>2</v>
      </c>
      <c r="T43" s="3">
        <v>2</v>
      </c>
      <c r="U43" s="3">
        <v>2</v>
      </c>
      <c r="V43" s="3">
        <v>2</v>
      </c>
      <c r="W43" s="3">
        <v>2</v>
      </c>
      <c r="X43" s="3">
        <v>2</v>
      </c>
      <c r="Y43" s="3">
        <v>2</v>
      </c>
      <c r="Z43" s="3">
        <v>2</v>
      </c>
      <c r="AA43" s="3">
        <v>2</v>
      </c>
      <c r="AB43" s="3">
        <v>2</v>
      </c>
      <c r="AC43" s="3">
        <v>2</v>
      </c>
      <c r="AD43" s="3">
        <v>2</v>
      </c>
      <c r="AE43" s="3">
        <v>2</v>
      </c>
      <c r="AF43" s="3">
        <v>2</v>
      </c>
      <c r="AG43" s="3">
        <v>2</v>
      </c>
      <c r="AH43" s="3">
        <v>2</v>
      </c>
      <c r="AI43" s="3">
        <v>2</v>
      </c>
      <c r="AJ43" s="3">
        <v>2</v>
      </c>
      <c r="AK43" s="3">
        <v>2</v>
      </c>
      <c r="AL43" s="3">
        <v>2</v>
      </c>
      <c r="AM43" s="3">
        <v>2</v>
      </c>
      <c r="AN43" s="3">
        <v>2</v>
      </c>
      <c r="AO43" s="3">
        <v>2</v>
      </c>
      <c r="AP43" s="3">
        <v>2</v>
      </c>
      <c r="AQ43" s="3">
        <v>2</v>
      </c>
      <c r="AR43" s="3">
        <v>2</v>
      </c>
      <c r="AS43" s="3">
        <v>2</v>
      </c>
      <c r="AT43" s="3">
        <v>2</v>
      </c>
      <c r="AU43" s="3">
        <v>2</v>
      </c>
      <c r="AV43" s="3">
        <v>2</v>
      </c>
      <c r="AW43" s="3">
        <v>2</v>
      </c>
      <c r="AX43" s="3">
        <v>2</v>
      </c>
      <c r="AY43" s="3">
        <v>2</v>
      </c>
      <c r="AZ43" s="3">
        <v>2</v>
      </c>
      <c r="BA43" s="3">
        <v>2</v>
      </c>
      <c r="BB43" s="3">
        <v>2</v>
      </c>
      <c r="BC43" s="3">
        <v>2</v>
      </c>
      <c r="BD43" s="3">
        <v>2</v>
      </c>
      <c r="BE43" s="3">
        <v>2</v>
      </c>
      <c r="BF43" s="3">
        <v>2</v>
      </c>
      <c r="BG43" s="3">
        <v>2</v>
      </c>
      <c r="BH43" s="3">
        <v>2</v>
      </c>
      <c r="BI43" s="3">
        <v>2</v>
      </c>
    </row>
    <row r="44" spans="1:61" x14ac:dyDescent="0.25">
      <c r="A44" s="2" t="s">
        <v>119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1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</row>
    <row r="45" spans="1:61" x14ac:dyDescent="0.25">
      <c r="A45" s="2" t="s">
        <v>47</v>
      </c>
      <c r="B45" s="3">
        <v>0</v>
      </c>
      <c r="C45" s="3">
        <v>0</v>
      </c>
      <c r="D45" s="3">
        <v>0</v>
      </c>
      <c r="E45" s="3">
        <v>1</v>
      </c>
      <c r="F45" s="3">
        <v>1</v>
      </c>
      <c r="G45" s="3">
        <v>0</v>
      </c>
      <c r="H45" s="3">
        <v>0</v>
      </c>
      <c r="I45" s="3">
        <v>0</v>
      </c>
      <c r="J45" s="3">
        <v>1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1</v>
      </c>
      <c r="V45" s="3">
        <v>0</v>
      </c>
      <c r="W45" s="3">
        <v>0</v>
      </c>
      <c r="X45" s="3">
        <v>0</v>
      </c>
      <c r="Y45" s="3">
        <v>0</v>
      </c>
      <c r="Z45" s="3">
        <v>1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1</v>
      </c>
      <c r="AH45" s="3">
        <v>0</v>
      </c>
      <c r="AI45" s="3">
        <v>0</v>
      </c>
      <c r="AJ45" s="3">
        <v>1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1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1</v>
      </c>
      <c r="BH45" s="3">
        <v>0</v>
      </c>
      <c r="BI45" s="3">
        <v>1</v>
      </c>
    </row>
    <row r="46" spans="1:61" x14ac:dyDescent="0.25">
      <c r="A46" s="2" t="s">
        <v>48</v>
      </c>
      <c r="B46" s="3">
        <v>1</v>
      </c>
      <c r="C46" s="3">
        <v>1</v>
      </c>
      <c r="D46" s="3">
        <v>2</v>
      </c>
      <c r="E46" s="3">
        <v>1</v>
      </c>
      <c r="F46" s="3">
        <v>1</v>
      </c>
      <c r="G46" s="3">
        <v>0</v>
      </c>
      <c r="H46" s="3">
        <v>1</v>
      </c>
      <c r="I46" s="3">
        <v>2</v>
      </c>
      <c r="J46" s="3">
        <v>1</v>
      </c>
      <c r="K46" s="3">
        <v>2</v>
      </c>
      <c r="L46" s="3">
        <v>1</v>
      </c>
      <c r="M46" s="3">
        <v>1</v>
      </c>
      <c r="N46" s="3">
        <v>1</v>
      </c>
      <c r="O46" s="3">
        <v>2</v>
      </c>
      <c r="P46" s="3">
        <v>2</v>
      </c>
      <c r="Q46" s="3">
        <v>0</v>
      </c>
      <c r="R46" s="3">
        <v>1</v>
      </c>
      <c r="S46" s="3">
        <v>1</v>
      </c>
      <c r="T46" s="3">
        <v>1</v>
      </c>
      <c r="U46" s="3">
        <v>1</v>
      </c>
      <c r="V46" s="3">
        <v>0</v>
      </c>
      <c r="W46" s="3">
        <v>0</v>
      </c>
      <c r="X46" s="3">
        <v>2</v>
      </c>
      <c r="Y46" s="3">
        <v>0</v>
      </c>
      <c r="Z46" s="3">
        <v>2</v>
      </c>
      <c r="AA46" s="3">
        <v>2</v>
      </c>
      <c r="AB46" s="3">
        <v>0</v>
      </c>
      <c r="AC46" s="3">
        <v>0</v>
      </c>
      <c r="AD46" s="3">
        <v>2</v>
      </c>
      <c r="AE46" s="3">
        <v>0</v>
      </c>
      <c r="AF46" s="3">
        <v>1</v>
      </c>
      <c r="AG46" s="3">
        <v>1</v>
      </c>
      <c r="AH46" s="3">
        <v>0</v>
      </c>
      <c r="AI46" s="3">
        <v>1</v>
      </c>
      <c r="AJ46" s="3">
        <v>1</v>
      </c>
      <c r="AK46" s="3">
        <v>2</v>
      </c>
      <c r="AL46" s="3">
        <v>2</v>
      </c>
      <c r="AM46" s="3">
        <v>2</v>
      </c>
      <c r="AN46" s="3">
        <v>2</v>
      </c>
      <c r="AO46" s="3">
        <v>2</v>
      </c>
      <c r="AP46" s="3">
        <v>2</v>
      </c>
      <c r="AQ46" s="3">
        <v>0</v>
      </c>
      <c r="AR46" s="3">
        <v>2</v>
      </c>
      <c r="AS46" s="3">
        <v>2</v>
      </c>
      <c r="AT46" s="3">
        <v>2</v>
      </c>
      <c r="AU46" s="3">
        <v>2</v>
      </c>
      <c r="AV46" s="3">
        <v>2</v>
      </c>
      <c r="AW46" s="3">
        <v>1</v>
      </c>
      <c r="AX46" s="3">
        <v>2</v>
      </c>
      <c r="AY46" s="3">
        <v>0</v>
      </c>
      <c r="AZ46" s="3">
        <v>2</v>
      </c>
      <c r="BA46" s="3">
        <v>2</v>
      </c>
      <c r="BB46" s="3">
        <v>2</v>
      </c>
      <c r="BC46" s="3">
        <v>2</v>
      </c>
      <c r="BD46" s="3">
        <v>2</v>
      </c>
      <c r="BE46" s="3">
        <v>1</v>
      </c>
      <c r="BF46" s="3">
        <v>0</v>
      </c>
      <c r="BG46" s="3">
        <v>1</v>
      </c>
      <c r="BH46" s="3">
        <v>0</v>
      </c>
      <c r="BI46" s="3">
        <v>1</v>
      </c>
    </row>
    <row r="47" spans="1:61" x14ac:dyDescent="0.25">
      <c r="A47" s="2" t="s">
        <v>49</v>
      </c>
      <c r="B47" s="3">
        <v>0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1</v>
      </c>
      <c r="Z47" s="3">
        <v>0</v>
      </c>
      <c r="AA47" s="3">
        <v>1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1</v>
      </c>
      <c r="AN47" s="3">
        <v>1</v>
      </c>
      <c r="AO47" s="3">
        <v>1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</row>
    <row r="48" spans="1:61" x14ac:dyDescent="0.25">
      <c r="A48" s="2" t="s">
        <v>61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2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3</v>
      </c>
      <c r="V48" s="3">
        <v>3</v>
      </c>
      <c r="W48" s="3">
        <v>2</v>
      </c>
      <c r="X48" s="3">
        <v>3</v>
      </c>
      <c r="Y48" s="3">
        <v>3</v>
      </c>
      <c r="Z48" s="3">
        <v>3</v>
      </c>
      <c r="AA48" s="3">
        <v>2</v>
      </c>
      <c r="AB48" s="3">
        <v>2</v>
      </c>
      <c r="AC48" s="3">
        <v>3</v>
      </c>
      <c r="AD48" s="3">
        <v>2</v>
      </c>
      <c r="AE48" s="3">
        <v>2</v>
      </c>
      <c r="AF48" s="3">
        <v>3</v>
      </c>
      <c r="AG48" s="3">
        <v>3</v>
      </c>
      <c r="AH48" s="3">
        <v>2</v>
      </c>
      <c r="AI48" s="3">
        <v>2</v>
      </c>
      <c r="AJ48" s="3">
        <v>3</v>
      </c>
      <c r="AK48" s="3">
        <v>3</v>
      </c>
      <c r="AL48" s="3">
        <v>3</v>
      </c>
      <c r="AM48" s="3">
        <v>3</v>
      </c>
      <c r="AN48" s="3">
        <v>3</v>
      </c>
      <c r="AO48" s="3">
        <v>3</v>
      </c>
      <c r="AP48" s="3">
        <v>3</v>
      </c>
      <c r="AQ48" s="3">
        <v>2</v>
      </c>
      <c r="AR48" s="3">
        <v>3</v>
      </c>
      <c r="AS48" s="3">
        <v>3</v>
      </c>
      <c r="AT48" s="3">
        <v>3</v>
      </c>
      <c r="AU48" s="3">
        <v>3</v>
      </c>
      <c r="AV48" s="3">
        <v>3</v>
      </c>
      <c r="AW48" s="3">
        <v>3</v>
      </c>
      <c r="AX48" s="3">
        <v>3</v>
      </c>
      <c r="AY48" s="3">
        <v>3</v>
      </c>
      <c r="AZ48" s="3">
        <v>3</v>
      </c>
      <c r="BA48" s="3">
        <v>3</v>
      </c>
      <c r="BB48" s="3">
        <v>3</v>
      </c>
      <c r="BC48" s="3">
        <v>3</v>
      </c>
      <c r="BD48" s="3">
        <v>3</v>
      </c>
      <c r="BE48" s="3">
        <v>3</v>
      </c>
      <c r="BF48" s="3">
        <v>2</v>
      </c>
      <c r="BG48" s="3">
        <v>3</v>
      </c>
      <c r="BH48" s="3">
        <v>3</v>
      </c>
      <c r="BI48" s="3">
        <v>3</v>
      </c>
    </row>
    <row r="49" spans="1:61" x14ac:dyDescent="0.25">
      <c r="A49" s="2" t="s">
        <v>114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1</v>
      </c>
      <c r="AE49" s="3">
        <v>1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1</v>
      </c>
      <c r="AW49" s="3">
        <v>0</v>
      </c>
      <c r="AX49" s="3">
        <v>1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2</v>
      </c>
      <c r="BG49" s="3">
        <v>0</v>
      </c>
      <c r="BH49" s="3">
        <v>0</v>
      </c>
      <c r="BI49" s="3">
        <v>0</v>
      </c>
    </row>
    <row r="50" spans="1:61" x14ac:dyDescent="0.25">
      <c r="A50" s="2" t="s">
        <v>115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1</v>
      </c>
      <c r="V50" s="3">
        <v>0</v>
      </c>
      <c r="W50" s="3">
        <v>0</v>
      </c>
      <c r="X50" s="3">
        <v>1</v>
      </c>
      <c r="Y50" s="3">
        <v>0</v>
      </c>
      <c r="Z50" s="3">
        <v>2</v>
      </c>
      <c r="AA50" s="3">
        <v>1</v>
      </c>
      <c r="AB50" s="3">
        <v>0</v>
      </c>
      <c r="AC50" s="3">
        <v>0</v>
      </c>
      <c r="AD50" s="3">
        <v>1</v>
      </c>
      <c r="AE50" s="3">
        <v>0</v>
      </c>
      <c r="AF50" s="3">
        <v>1</v>
      </c>
      <c r="AG50" s="3">
        <v>0</v>
      </c>
      <c r="AH50" s="3">
        <v>0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3">
        <v>2</v>
      </c>
      <c r="AQ50" s="3">
        <v>0</v>
      </c>
      <c r="AR50" s="3">
        <v>1</v>
      </c>
      <c r="AS50" s="3">
        <v>1</v>
      </c>
      <c r="AT50" s="3">
        <v>1</v>
      </c>
      <c r="AU50" s="3">
        <v>1</v>
      </c>
      <c r="AV50" s="3">
        <v>2</v>
      </c>
      <c r="AW50" s="3">
        <v>1</v>
      </c>
      <c r="AX50" s="3">
        <v>1</v>
      </c>
      <c r="AY50" s="3">
        <v>0</v>
      </c>
      <c r="AZ50" s="3">
        <v>1</v>
      </c>
      <c r="BA50" s="3">
        <v>1</v>
      </c>
      <c r="BB50" s="3">
        <v>1</v>
      </c>
      <c r="BC50" s="3">
        <v>1</v>
      </c>
      <c r="BD50" s="3">
        <v>1</v>
      </c>
      <c r="BE50" s="3">
        <v>2</v>
      </c>
      <c r="BF50" s="3">
        <v>0</v>
      </c>
      <c r="BG50" s="3">
        <v>2</v>
      </c>
      <c r="BH50" s="3">
        <v>0</v>
      </c>
      <c r="BI50" s="3">
        <v>1</v>
      </c>
    </row>
    <row r="51" spans="1:61" x14ac:dyDescent="0.25">
      <c r="A51" s="2" t="s">
        <v>116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1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1</v>
      </c>
      <c r="AS51" s="3">
        <v>1</v>
      </c>
      <c r="AT51" s="3">
        <v>1</v>
      </c>
      <c r="AU51" s="3">
        <v>1</v>
      </c>
      <c r="AV51" s="3">
        <v>0</v>
      </c>
      <c r="AW51" s="3">
        <v>0</v>
      </c>
      <c r="AX51" s="3">
        <v>0</v>
      </c>
      <c r="AY51" s="3">
        <v>0</v>
      </c>
      <c r="AZ51" s="3">
        <v>1</v>
      </c>
      <c r="BA51" s="3">
        <v>1</v>
      </c>
      <c r="BB51" s="3">
        <v>1</v>
      </c>
      <c r="BC51" s="3">
        <v>1</v>
      </c>
      <c r="BD51" s="3">
        <v>1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</row>
    <row r="52" spans="1:61" x14ac:dyDescent="0.25">
      <c r="A52" s="2" t="s">
        <v>121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1</v>
      </c>
      <c r="AN52" s="3">
        <v>1</v>
      </c>
      <c r="AO52" s="3">
        <v>1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</row>
    <row r="53" spans="1:61" x14ac:dyDescent="0.25">
      <c r="A53" s="1" t="s">
        <v>130</v>
      </c>
      <c r="B53" s="6">
        <f>SUM(B54:B58)</f>
        <v>4</v>
      </c>
      <c r="C53" s="6">
        <f t="shared" ref="C53:BI53" si="4">SUM(C54:C58)</f>
        <v>5</v>
      </c>
      <c r="D53" s="6">
        <f t="shared" si="4"/>
        <v>4</v>
      </c>
      <c r="E53" s="6">
        <f t="shared" si="4"/>
        <v>4</v>
      </c>
      <c r="F53" s="6">
        <f t="shared" si="4"/>
        <v>4</v>
      </c>
      <c r="G53" s="6">
        <f t="shared" si="4"/>
        <v>4</v>
      </c>
      <c r="H53" s="6">
        <f t="shared" si="4"/>
        <v>5</v>
      </c>
      <c r="I53" s="6">
        <f t="shared" si="4"/>
        <v>5</v>
      </c>
      <c r="J53" s="6">
        <f t="shared" si="4"/>
        <v>4</v>
      </c>
      <c r="K53" s="6">
        <f t="shared" si="4"/>
        <v>5</v>
      </c>
      <c r="L53" s="6">
        <f t="shared" si="4"/>
        <v>5</v>
      </c>
      <c r="M53" s="6">
        <f t="shared" si="4"/>
        <v>4</v>
      </c>
      <c r="N53" s="6">
        <f t="shared" si="4"/>
        <v>4</v>
      </c>
      <c r="O53" s="6">
        <f t="shared" si="4"/>
        <v>5</v>
      </c>
      <c r="P53" s="6">
        <f t="shared" si="4"/>
        <v>5</v>
      </c>
      <c r="Q53" s="6">
        <f t="shared" si="4"/>
        <v>4</v>
      </c>
      <c r="R53" s="6">
        <f t="shared" si="4"/>
        <v>5</v>
      </c>
      <c r="S53" s="6">
        <f t="shared" si="4"/>
        <v>5</v>
      </c>
      <c r="T53" s="6">
        <f t="shared" si="4"/>
        <v>5</v>
      </c>
      <c r="U53" s="6">
        <f t="shared" si="4"/>
        <v>4</v>
      </c>
      <c r="V53" s="6">
        <f t="shared" si="4"/>
        <v>4</v>
      </c>
      <c r="W53" s="6">
        <f t="shared" si="4"/>
        <v>4</v>
      </c>
      <c r="X53" s="6">
        <f t="shared" si="4"/>
        <v>5</v>
      </c>
      <c r="Y53" s="6">
        <f t="shared" si="4"/>
        <v>5</v>
      </c>
      <c r="Z53" s="6">
        <f t="shared" si="4"/>
        <v>4</v>
      </c>
      <c r="AA53" s="6">
        <f t="shared" si="4"/>
        <v>5</v>
      </c>
      <c r="AB53" s="6">
        <f t="shared" si="4"/>
        <v>5</v>
      </c>
      <c r="AC53" s="6">
        <f t="shared" si="4"/>
        <v>5</v>
      </c>
      <c r="AD53" s="6">
        <f t="shared" si="4"/>
        <v>5</v>
      </c>
      <c r="AE53" s="6">
        <f>SUM(AE54:AE58)</f>
        <v>4</v>
      </c>
      <c r="AF53" s="6">
        <f>SUM(AF54:AF58)</f>
        <v>4</v>
      </c>
      <c r="AG53" s="6">
        <f>SUM(AG54:AG58)</f>
        <v>5</v>
      </c>
      <c r="AH53" s="6">
        <f t="shared" si="4"/>
        <v>4</v>
      </c>
      <c r="AI53" s="6">
        <f t="shared" ref="AI53:AR53" si="5">SUM(AI54:AI58)</f>
        <v>4</v>
      </c>
      <c r="AJ53" s="6">
        <f t="shared" si="5"/>
        <v>4</v>
      </c>
      <c r="AK53" s="6">
        <f t="shared" si="5"/>
        <v>5</v>
      </c>
      <c r="AL53" s="6">
        <f t="shared" si="5"/>
        <v>5</v>
      </c>
      <c r="AM53" s="6">
        <f t="shared" si="5"/>
        <v>4</v>
      </c>
      <c r="AN53" s="6">
        <f t="shared" si="5"/>
        <v>4</v>
      </c>
      <c r="AO53" s="6">
        <f t="shared" si="5"/>
        <v>4</v>
      </c>
      <c r="AP53" s="6">
        <f t="shared" si="5"/>
        <v>5</v>
      </c>
      <c r="AQ53" s="6">
        <f t="shared" si="5"/>
        <v>5</v>
      </c>
      <c r="AR53" s="6">
        <f t="shared" si="5"/>
        <v>5</v>
      </c>
      <c r="AS53" s="6">
        <f t="shared" si="4"/>
        <v>5</v>
      </c>
      <c r="AT53" s="6">
        <f t="shared" si="4"/>
        <v>5</v>
      </c>
      <c r="AU53" s="6">
        <f>SUM(AU54:AU58)</f>
        <v>5</v>
      </c>
      <c r="AV53" s="6">
        <f t="shared" si="4"/>
        <v>5</v>
      </c>
      <c r="AW53" s="6">
        <f t="shared" si="4"/>
        <v>5</v>
      </c>
      <c r="AX53" s="6">
        <f t="shared" si="4"/>
        <v>5</v>
      </c>
      <c r="AY53" s="6">
        <f>SUM(AY54:AY58)</f>
        <v>5</v>
      </c>
      <c r="AZ53" s="6">
        <f t="shared" si="4"/>
        <v>5</v>
      </c>
      <c r="BA53" s="6">
        <f t="shared" si="4"/>
        <v>4</v>
      </c>
      <c r="BB53" s="6">
        <f t="shared" si="4"/>
        <v>5</v>
      </c>
      <c r="BC53" s="6">
        <f t="shared" si="4"/>
        <v>4</v>
      </c>
      <c r="BD53" s="6">
        <f t="shared" si="4"/>
        <v>4</v>
      </c>
      <c r="BE53" s="6">
        <f t="shared" si="4"/>
        <v>5</v>
      </c>
      <c r="BF53" s="6">
        <f t="shared" si="4"/>
        <v>4</v>
      </c>
      <c r="BG53" s="6">
        <f t="shared" si="4"/>
        <v>4</v>
      </c>
      <c r="BH53" s="6">
        <f>SUM(BH54:BH58)</f>
        <v>5</v>
      </c>
      <c r="BI53" s="6">
        <f t="shared" si="4"/>
        <v>4</v>
      </c>
    </row>
    <row r="54" spans="1:61" x14ac:dyDescent="0.25">
      <c r="A54" s="2" t="s">
        <v>50</v>
      </c>
      <c r="B54" s="3">
        <v>1</v>
      </c>
      <c r="C54" s="3">
        <v>2</v>
      </c>
      <c r="D54" s="3">
        <v>1</v>
      </c>
      <c r="E54" s="3">
        <v>1</v>
      </c>
      <c r="F54" s="3">
        <v>1</v>
      </c>
      <c r="G54" s="3">
        <v>1</v>
      </c>
      <c r="H54" s="3">
        <v>2</v>
      </c>
      <c r="I54" s="3">
        <v>2</v>
      </c>
      <c r="J54" s="3">
        <v>1</v>
      </c>
      <c r="K54" s="3">
        <v>2</v>
      </c>
      <c r="L54" s="3">
        <v>2</v>
      </c>
      <c r="M54" s="3">
        <v>1</v>
      </c>
      <c r="N54" s="3">
        <v>1</v>
      </c>
      <c r="O54" s="3">
        <v>2</v>
      </c>
      <c r="P54" s="3">
        <v>2</v>
      </c>
      <c r="Q54" s="3">
        <v>1</v>
      </c>
      <c r="R54" s="3">
        <v>2</v>
      </c>
      <c r="S54" s="3">
        <v>2</v>
      </c>
      <c r="T54" s="3">
        <v>2</v>
      </c>
      <c r="U54" s="3">
        <v>1</v>
      </c>
      <c r="V54" s="3">
        <v>1</v>
      </c>
      <c r="W54" s="3">
        <v>1</v>
      </c>
      <c r="X54" s="3">
        <v>2</v>
      </c>
      <c r="Y54" s="3">
        <v>2</v>
      </c>
      <c r="Z54" s="3">
        <v>1</v>
      </c>
      <c r="AA54" s="3">
        <v>2</v>
      </c>
      <c r="AB54" s="3">
        <v>2</v>
      </c>
      <c r="AC54" s="3">
        <v>2</v>
      </c>
      <c r="AD54" s="3">
        <v>2</v>
      </c>
      <c r="AE54" s="3">
        <v>1</v>
      </c>
      <c r="AF54" s="3">
        <v>1</v>
      </c>
      <c r="AG54" s="3">
        <v>2</v>
      </c>
      <c r="AH54" s="3">
        <v>1</v>
      </c>
      <c r="AI54" s="3">
        <v>1</v>
      </c>
      <c r="AJ54" s="3">
        <v>1</v>
      </c>
      <c r="AK54" s="3">
        <v>2</v>
      </c>
      <c r="AL54" s="3">
        <v>2</v>
      </c>
      <c r="AM54" s="3">
        <v>1</v>
      </c>
      <c r="AN54" s="3">
        <v>1</v>
      </c>
      <c r="AO54" s="3">
        <v>1</v>
      </c>
      <c r="AP54" s="3">
        <v>2</v>
      </c>
      <c r="AQ54" s="3">
        <v>2</v>
      </c>
      <c r="AR54" s="3">
        <v>2</v>
      </c>
      <c r="AS54" s="3">
        <v>2</v>
      </c>
      <c r="AT54" s="3">
        <v>2</v>
      </c>
      <c r="AU54" s="3">
        <v>2</v>
      </c>
      <c r="AV54" s="3">
        <v>2</v>
      </c>
      <c r="AW54" s="3">
        <v>2</v>
      </c>
      <c r="AX54" s="3">
        <v>2</v>
      </c>
      <c r="AY54" s="3">
        <v>2</v>
      </c>
      <c r="AZ54" s="3">
        <v>2</v>
      </c>
      <c r="BA54" s="3">
        <v>1</v>
      </c>
      <c r="BB54" s="3">
        <v>2</v>
      </c>
      <c r="BC54" s="3">
        <v>1</v>
      </c>
      <c r="BD54" s="3">
        <v>1</v>
      </c>
      <c r="BE54" s="3">
        <v>2</v>
      </c>
      <c r="BF54" s="3">
        <v>1</v>
      </c>
      <c r="BG54" s="3">
        <v>1</v>
      </c>
      <c r="BH54" s="3">
        <v>2</v>
      </c>
      <c r="BI54" s="3">
        <v>1</v>
      </c>
    </row>
    <row r="55" spans="1:61" x14ac:dyDescent="0.25">
      <c r="A55" s="2" t="s">
        <v>51</v>
      </c>
      <c r="B55" s="3">
        <v>1</v>
      </c>
      <c r="C55" s="3">
        <v>1</v>
      </c>
      <c r="D55" s="3">
        <v>1</v>
      </c>
      <c r="E55" s="3">
        <v>1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3">
        <v>0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>
        <v>1</v>
      </c>
      <c r="AB55" s="3">
        <v>1</v>
      </c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1</v>
      </c>
      <c r="AK55" s="3">
        <v>1</v>
      </c>
      <c r="AL55" s="3">
        <v>1</v>
      </c>
      <c r="AM55" s="3">
        <v>1</v>
      </c>
      <c r="AN55" s="3">
        <v>1</v>
      </c>
      <c r="AO55" s="3">
        <v>1</v>
      </c>
      <c r="AP55" s="3">
        <v>1</v>
      </c>
      <c r="AQ55" s="3">
        <v>1</v>
      </c>
      <c r="AR55" s="3">
        <v>1</v>
      </c>
      <c r="AS55" s="3">
        <v>1</v>
      </c>
      <c r="AT55" s="3">
        <v>1</v>
      </c>
      <c r="AU55" s="3">
        <v>1</v>
      </c>
      <c r="AV55" s="3">
        <v>1</v>
      </c>
      <c r="AW55" s="3">
        <v>1</v>
      </c>
      <c r="AX55" s="3">
        <v>1</v>
      </c>
      <c r="AY55" s="3">
        <v>1</v>
      </c>
      <c r="AZ55" s="3">
        <v>1</v>
      </c>
      <c r="BA55" s="3">
        <v>1</v>
      </c>
      <c r="BB55" s="3">
        <v>1</v>
      </c>
      <c r="BC55" s="3">
        <v>1</v>
      </c>
      <c r="BD55" s="3">
        <v>1</v>
      </c>
      <c r="BE55" s="3">
        <v>1</v>
      </c>
      <c r="BF55" s="3">
        <v>0</v>
      </c>
      <c r="BG55" s="3">
        <v>1</v>
      </c>
      <c r="BH55" s="3">
        <v>1</v>
      </c>
      <c r="BI55" s="3">
        <v>1</v>
      </c>
    </row>
    <row r="56" spans="1:61" x14ac:dyDescent="0.25">
      <c r="A56" s="2" t="s">
        <v>52</v>
      </c>
      <c r="B56" s="3">
        <v>1</v>
      </c>
      <c r="C56" s="3">
        <v>1</v>
      </c>
      <c r="D56" s="3">
        <v>0</v>
      </c>
      <c r="E56" s="3">
        <v>1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2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>
        <v>1</v>
      </c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1</v>
      </c>
      <c r="AN56" s="3">
        <v>1</v>
      </c>
      <c r="AO56" s="3">
        <v>1</v>
      </c>
      <c r="AP56" s="3">
        <v>1</v>
      </c>
      <c r="AQ56" s="3">
        <v>1</v>
      </c>
      <c r="AR56" s="3">
        <v>1</v>
      </c>
      <c r="AS56" s="3">
        <v>1</v>
      </c>
      <c r="AT56" s="3">
        <v>1</v>
      </c>
      <c r="AU56" s="3">
        <v>1</v>
      </c>
      <c r="AV56" s="3">
        <v>1</v>
      </c>
      <c r="AW56" s="3">
        <v>1</v>
      </c>
      <c r="AX56" s="3">
        <v>1</v>
      </c>
      <c r="AY56" s="3">
        <v>1</v>
      </c>
      <c r="AZ56" s="3">
        <v>1</v>
      </c>
      <c r="BA56" s="3">
        <v>1</v>
      </c>
      <c r="BB56" s="3">
        <v>1</v>
      </c>
      <c r="BC56" s="3">
        <v>1</v>
      </c>
      <c r="BD56" s="3">
        <v>1</v>
      </c>
      <c r="BE56" s="3">
        <v>1</v>
      </c>
      <c r="BF56" s="3">
        <v>2</v>
      </c>
      <c r="BG56" s="3">
        <v>1</v>
      </c>
      <c r="BH56" s="3">
        <v>1</v>
      </c>
      <c r="BI56" s="3">
        <v>1</v>
      </c>
    </row>
    <row r="57" spans="1:61" x14ac:dyDescent="0.25">
      <c r="A57" s="2" t="s">
        <v>53</v>
      </c>
      <c r="B57" s="3">
        <v>1</v>
      </c>
      <c r="C57" s="3">
        <v>1</v>
      </c>
      <c r="D57" s="3">
        <v>1</v>
      </c>
      <c r="E57" s="3">
        <v>1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1</v>
      </c>
      <c r="AE57" s="3">
        <v>1</v>
      </c>
      <c r="AF57" s="3">
        <v>1</v>
      </c>
      <c r="AG57" s="3">
        <v>1</v>
      </c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1</v>
      </c>
      <c r="AN57" s="3">
        <v>1</v>
      </c>
      <c r="AO57" s="3">
        <v>1</v>
      </c>
      <c r="AP57" s="3">
        <v>1</v>
      </c>
      <c r="AQ57" s="3">
        <v>1</v>
      </c>
      <c r="AR57" s="3">
        <v>1</v>
      </c>
      <c r="AS57" s="3">
        <v>1</v>
      </c>
      <c r="AT57" s="3">
        <v>1</v>
      </c>
      <c r="AU57" s="3">
        <v>1</v>
      </c>
      <c r="AV57" s="3">
        <v>1</v>
      </c>
      <c r="AW57" s="3">
        <v>1</v>
      </c>
      <c r="AX57" s="3">
        <v>1</v>
      </c>
      <c r="AY57" s="3">
        <v>1</v>
      </c>
      <c r="AZ57" s="3">
        <v>1</v>
      </c>
      <c r="BA57" s="3">
        <v>1</v>
      </c>
      <c r="BB57" s="3">
        <v>1</v>
      </c>
      <c r="BC57" s="3">
        <v>1</v>
      </c>
      <c r="BD57" s="3">
        <v>1</v>
      </c>
      <c r="BE57" s="3">
        <v>1</v>
      </c>
      <c r="BF57" s="3">
        <v>1</v>
      </c>
      <c r="BG57" s="3">
        <v>1</v>
      </c>
      <c r="BH57" s="3">
        <v>1</v>
      </c>
      <c r="BI57" s="3">
        <v>1</v>
      </c>
    </row>
    <row r="58" spans="1:61" x14ac:dyDescent="0.25">
      <c r="A58" s="2" t="s">
        <v>54</v>
      </c>
      <c r="B58" s="3">
        <v>0</v>
      </c>
      <c r="C58" s="3">
        <v>0</v>
      </c>
      <c r="D58" s="3">
        <v>1</v>
      </c>
      <c r="E58" s="3">
        <v>0</v>
      </c>
      <c r="F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</row>
    <row r="59" spans="1:61" x14ac:dyDescent="0.25">
      <c r="A59" s="1" t="s">
        <v>131</v>
      </c>
      <c r="B59" s="6">
        <f>SUM(B60:B64)</f>
        <v>9</v>
      </c>
      <c r="C59" s="6">
        <f t="shared" ref="C59:BI59" si="6">SUM(C60:C64)</f>
        <v>6</v>
      </c>
      <c r="D59" s="6">
        <f t="shared" si="6"/>
        <v>6</v>
      </c>
      <c r="E59" s="6">
        <f t="shared" si="6"/>
        <v>7</v>
      </c>
      <c r="F59" s="6">
        <f t="shared" si="6"/>
        <v>7</v>
      </c>
      <c r="G59" s="6">
        <f t="shared" si="6"/>
        <v>7</v>
      </c>
      <c r="H59" s="6">
        <f t="shared" si="6"/>
        <v>6</v>
      </c>
      <c r="I59" s="6">
        <f t="shared" si="6"/>
        <v>9</v>
      </c>
      <c r="J59" s="6">
        <f t="shared" si="6"/>
        <v>8</v>
      </c>
      <c r="K59" s="6">
        <f t="shared" si="6"/>
        <v>10</v>
      </c>
      <c r="L59" s="6">
        <f t="shared" si="6"/>
        <v>9</v>
      </c>
      <c r="M59" s="6">
        <f t="shared" si="6"/>
        <v>6</v>
      </c>
      <c r="N59" s="6">
        <f t="shared" si="6"/>
        <v>7</v>
      </c>
      <c r="O59" s="6">
        <f t="shared" si="6"/>
        <v>8</v>
      </c>
      <c r="P59" s="6">
        <f t="shared" si="6"/>
        <v>7</v>
      </c>
      <c r="Q59" s="6">
        <f t="shared" si="6"/>
        <v>7</v>
      </c>
      <c r="R59" s="6">
        <f t="shared" si="6"/>
        <v>8</v>
      </c>
      <c r="S59" s="6">
        <f t="shared" si="6"/>
        <v>9</v>
      </c>
      <c r="T59" s="6">
        <f t="shared" si="6"/>
        <v>7</v>
      </c>
      <c r="U59" s="6">
        <f t="shared" si="6"/>
        <v>7</v>
      </c>
      <c r="V59" s="6">
        <f t="shared" si="6"/>
        <v>7</v>
      </c>
      <c r="W59" s="6">
        <f t="shared" si="6"/>
        <v>8</v>
      </c>
      <c r="X59" s="6">
        <f t="shared" si="6"/>
        <v>8</v>
      </c>
      <c r="Y59" s="6">
        <f t="shared" si="6"/>
        <v>8</v>
      </c>
      <c r="Z59" s="6">
        <f t="shared" si="6"/>
        <v>9</v>
      </c>
      <c r="AA59" s="6">
        <f t="shared" si="6"/>
        <v>8</v>
      </c>
      <c r="AB59" s="6">
        <f t="shared" si="6"/>
        <v>7</v>
      </c>
      <c r="AC59" s="6">
        <f t="shared" si="6"/>
        <v>7</v>
      </c>
      <c r="AD59" s="6">
        <f t="shared" si="6"/>
        <v>6</v>
      </c>
      <c r="AE59" s="6">
        <f>SUM(AE60:AE64)</f>
        <v>6</v>
      </c>
      <c r="AF59" s="6">
        <f>SUM(AF60:AF64)</f>
        <v>8</v>
      </c>
      <c r="AG59" s="6">
        <f>SUM(AG60:AG64)</f>
        <v>6</v>
      </c>
      <c r="AH59" s="6">
        <f t="shared" si="6"/>
        <v>9</v>
      </c>
      <c r="AI59" s="6">
        <f t="shared" ref="AI59:AR59" si="7">SUM(AI60:AI64)</f>
        <v>7</v>
      </c>
      <c r="AJ59" s="6">
        <f t="shared" si="7"/>
        <v>8</v>
      </c>
      <c r="AK59" s="6">
        <f t="shared" si="7"/>
        <v>8</v>
      </c>
      <c r="AL59" s="6">
        <f t="shared" si="7"/>
        <v>7</v>
      </c>
      <c r="AM59" s="6">
        <f t="shared" si="7"/>
        <v>7</v>
      </c>
      <c r="AN59" s="6">
        <f t="shared" si="7"/>
        <v>7</v>
      </c>
      <c r="AO59" s="6">
        <f t="shared" si="7"/>
        <v>7</v>
      </c>
      <c r="AP59" s="6">
        <f t="shared" si="7"/>
        <v>6</v>
      </c>
      <c r="AQ59" s="6">
        <f t="shared" si="7"/>
        <v>8</v>
      </c>
      <c r="AR59" s="6">
        <f t="shared" si="7"/>
        <v>9</v>
      </c>
      <c r="AS59" s="6">
        <f t="shared" si="6"/>
        <v>8</v>
      </c>
      <c r="AT59" s="6">
        <f t="shared" si="6"/>
        <v>8</v>
      </c>
      <c r="AU59" s="6">
        <f>SUM(AU60:AU64)</f>
        <v>9</v>
      </c>
      <c r="AV59" s="6">
        <f t="shared" si="6"/>
        <v>8</v>
      </c>
      <c r="AW59" s="6">
        <f t="shared" si="6"/>
        <v>8</v>
      </c>
      <c r="AX59" s="6">
        <f t="shared" si="6"/>
        <v>7</v>
      </c>
      <c r="AY59" s="6">
        <f>SUM(AY60:AY64)</f>
        <v>8</v>
      </c>
      <c r="AZ59" s="6">
        <f t="shared" si="6"/>
        <v>8</v>
      </c>
      <c r="BA59" s="6">
        <f t="shared" si="6"/>
        <v>10</v>
      </c>
      <c r="BB59" s="6">
        <f t="shared" si="6"/>
        <v>9</v>
      </c>
      <c r="BC59" s="6">
        <f t="shared" si="6"/>
        <v>10</v>
      </c>
      <c r="BD59" s="6">
        <f t="shared" si="6"/>
        <v>10</v>
      </c>
      <c r="BE59" s="6">
        <f t="shared" si="6"/>
        <v>11</v>
      </c>
      <c r="BF59" s="6">
        <f t="shared" si="6"/>
        <v>7</v>
      </c>
      <c r="BG59" s="6">
        <f t="shared" si="6"/>
        <v>6</v>
      </c>
      <c r="BH59" s="6">
        <f>SUM(BH60:BH64)</f>
        <v>8</v>
      </c>
      <c r="BI59" s="6">
        <f t="shared" si="6"/>
        <v>7</v>
      </c>
    </row>
    <row r="60" spans="1:61" x14ac:dyDescent="0.25">
      <c r="A60" s="2" t="s">
        <v>55</v>
      </c>
      <c r="B60" s="3">
        <v>1</v>
      </c>
      <c r="C60" s="3">
        <v>1</v>
      </c>
      <c r="D60" s="3">
        <v>1</v>
      </c>
      <c r="E60" s="3">
        <v>1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1</v>
      </c>
      <c r="AF60" s="3">
        <v>1</v>
      </c>
      <c r="AG60" s="3">
        <v>1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1</v>
      </c>
      <c r="AP60" s="3">
        <v>1</v>
      </c>
      <c r="AQ60" s="3">
        <v>1</v>
      </c>
      <c r="AR60" s="3">
        <v>1</v>
      </c>
      <c r="AS60" s="3">
        <v>1</v>
      </c>
      <c r="AT60" s="3">
        <v>1</v>
      </c>
      <c r="AU60" s="3">
        <v>1</v>
      </c>
      <c r="AV60" s="3">
        <v>1</v>
      </c>
      <c r="AW60" s="3">
        <v>1</v>
      </c>
      <c r="AX60" s="3">
        <v>1</v>
      </c>
      <c r="AY60" s="3">
        <v>1</v>
      </c>
      <c r="AZ60" s="3">
        <v>1</v>
      </c>
      <c r="BA60" s="3">
        <v>1</v>
      </c>
      <c r="BB60" s="3">
        <v>1</v>
      </c>
      <c r="BC60" s="3">
        <v>1</v>
      </c>
      <c r="BD60" s="3">
        <v>1</v>
      </c>
      <c r="BE60" s="3">
        <v>1</v>
      </c>
      <c r="BF60" s="3">
        <v>1</v>
      </c>
      <c r="BG60" s="3">
        <v>1</v>
      </c>
      <c r="BH60" s="3">
        <v>1</v>
      </c>
      <c r="BI60" s="3">
        <v>1</v>
      </c>
    </row>
    <row r="61" spans="1:61" x14ac:dyDescent="0.25">
      <c r="A61" s="2" t="s">
        <v>56</v>
      </c>
      <c r="B61" s="3">
        <v>1</v>
      </c>
      <c r="C61" s="3">
        <v>1</v>
      </c>
      <c r="D61" s="3">
        <v>1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>
        <v>1</v>
      </c>
      <c r="AB61" s="3">
        <v>1</v>
      </c>
      <c r="AC61" s="3">
        <v>1</v>
      </c>
      <c r="AD61" s="3">
        <v>1</v>
      </c>
      <c r="AE61" s="3">
        <v>1</v>
      </c>
      <c r="AF61" s="3">
        <v>1</v>
      </c>
      <c r="AG61" s="3">
        <v>1</v>
      </c>
      <c r="AH61" s="3">
        <v>1</v>
      </c>
      <c r="AI61" s="3">
        <v>1</v>
      </c>
      <c r="AJ61" s="3">
        <v>1</v>
      </c>
      <c r="AK61" s="3">
        <v>1</v>
      </c>
      <c r="AL61" s="3">
        <v>1</v>
      </c>
      <c r="AM61" s="3">
        <v>1</v>
      </c>
      <c r="AN61" s="3">
        <v>1</v>
      </c>
      <c r="AO61" s="3">
        <v>1</v>
      </c>
      <c r="AP61" s="3">
        <v>1</v>
      </c>
      <c r="AQ61" s="3">
        <v>1</v>
      </c>
      <c r="AR61" s="3">
        <v>1</v>
      </c>
      <c r="AS61" s="3">
        <v>1</v>
      </c>
      <c r="AT61" s="3">
        <v>1</v>
      </c>
      <c r="AU61" s="3">
        <v>1</v>
      </c>
      <c r="AV61" s="3">
        <v>1</v>
      </c>
      <c r="AW61" s="3">
        <v>1</v>
      </c>
      <c r="AX61" s="3">
        <v>1</v>
      </c>
      <c r="AY61" s="3">
        <v>1</v>
      </c>
      <c r="AZ61" s="3">
        <v>1</v>
      </c>
      <c r="BA61" s="3">
        <v>1</v>
      </c>
      <c r="BB61" s="3">
        <v>1</v>
      </c>
      <c r="BC61" s="3">
        <v>1</v>
      </c>
      <c r="BD61" s="3">
        <v>1</v>
      </c>
      <c r="BE61" s="3">
        <v>1</v>
      </c>
      <c r="BF61" s="3">
        <v>1</v>
      </c>
      <c r="BG61" s="3">
        <v>1</v>
      </c>
      <c r="BH61" s="3">
        <v>1</v>
      </c>
      <c r="BI61" s="3">
        <v>1</v>
      </c>
    </row>
    <row r="62" spans="1:61" x14ac:dyDescent="0.25">
      <c r="A62" s="2" t="s">
        <v>57</v>
      </c>
      <c r="B62" s="3">
        <v>1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0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1</v>
      </c>
      <c r="AC62" s="3">
        <v>1</v>
      </c>
      <c r="AD62" s="3">
        <v>1</v>
      </c>
      <c r="AE62" s="3">
        <v>1</v>
      </c>
      <c r="AF62" s="3">
        <v>1</v>
      </c>
      <c r="AG62" s="3">
        <v>1</v>
      </c>
      <c r="AH62" s="3">
        <v>1</v>
      </c>
      <c r="AI62" s="3">
        <v>1</v>
      </c>
      <c r="AJ62" s="3">
        <v>1</v>
      </c>
      <c r="AK62" s="3">
        <v>1</v>
      </c>
      <c r="AL62" s="3">
        <v>1</v>
      </c>
      <c r="AM62" s="3">
        <v>1</v>
      </c>
      <c r="AN62" s="3">
        <v>1</v>
      </c>
      <c r="AO62" s="3">
        <v>1</v>
      </c>
      <c r="AP62" s="3">
        <v>1</v>
      </c>
      <c r="AQ62" s="3">
        <v>1</v>
      </c>
      <c r="AR62" s="3">
        <v>1</v>
      </c>
      <c r="AS62" s="3">
        <v>1</v>
      </c>
      <c r="AT62" s="3">
        <v>1</v>
      </c>
      <c r="AU62" s="3">
        <v>1</v>
      </c>
      <c r="AV62" s="3">
        <v>1</v>
      </c>
      <c r="AW62" s="3">
        <v>1</v>
      </c>
      <c r="AX62" s="3">
        <v>1</v>
      </c>
      <c r="AY62" s="3">
        <v>1</v>
      </c>
      <c r="AZ62" s="3">
        <v>1</v>
      </c>
      <c r="BA62" s="3">
        <v>1</v>
      </c>
      <c r="BB62" s="3">
        <v>1</v>
      </c>
      <c r="BC62" s="3">
        <v>1</v>
      </c>
      <c r="BD62" s="3">
        <v>1</v>
      </c>
      <c r="BE62" s="3">
        <v>1</v>
      </c>
      <c r="BF62" s="3">
        <v>1</v>
      </c>
      <c r="BG62" s="3">
        <v>1</v>
      </c>
      <c r="BH62" s="3">
        <v>1</v>
      </c>
      <c r="BI62" s="3">
        <v>1</v>
      </c>
    </row>
    <row r="63" spans="1:61" x14ac:dyDescent="0.25">
      <c r="A63" s="2" t="s">
        <v>58</v>
      </c>
      <c r="B63" s="3">
        <v>6</v>
      </c>
      <c r="C63" s="3">
        <v>3</v>
      </c>
      <c r="D63" s="3">
        <v>3</v>
      </c>
      <c r="E63" s="3">
        <v>4</v>
      </c>
      <c r="F63" s="3">
        <v>4</v>
      </c>
      <c r="G63" s="3">
        <v>4</v>
      </c>
      <c r="H63" s="3">
        <v>3</v>
      </c>
      <c r="I63" s="3">
        <v>6</v>
      </c>
      <c r="J63" s="3">
        <v>5</v>
      </c>
      <c r="K63" s="3">
        <v>7</v>
      </c>
      <c r="L63" s="3">
        <v>6</v>
      </c>
      <c r="M63" s="3">
        <v>3</v>
      </c>
      <c r="N63" s="3">
        <v>5</v>
      </c>
      <c r="O63" s="3">
        <v>5</v>
      </c>
      <c r="P63" s="3">
        <v>4</v>
      </c>
      <c r="Q63" s="3">
        <v>4</v>
      </c>
      <c r="R63" s="3">
        <v>5</v>
      </c>
      <c r="S63" s="3">
        <v>6</v>
      </c>
      <c r="T63" s="3">
        <v>4</v>
      </c>
      <c r="U63" s="3">
        <v>4</v>
      </c>
      <c r="V63" s="3">
        <v>4</v>
      </c>
      <c r="W63" s="3">
        <v>5</v>
      </c>
      <c r="X63" s="3">
        <v>5</v>
      </c>
      <c r="Y63" s="3">
        <v>5</v>
      </c>
      <c r="Z63" s="3">
        <v>6</v>
      </c>
      <c r="AA63" s="3">
        <v>5</v>
      </c>
      <c r="AB63" s="3">
        <v>4</v>
      </c>
      <c r="AC63" s="3">
        <v>4</v>
      </c>
      <c r="AD63" s="3">
        <v>3</v>
      </c>
      <c r="AE63" s="3">
        <v>3</v>
      </c>
      <c r="AF63" s="3">
        <v>5</v>
      </c>
      <c r="AG63" s="3">
        <v>3</v>
      </c>
      <c r="AH63" s="3">
        <v>6</v>
      </c>
      <c r="AI63" s="3">
        <v>4</v>
      </c>
      <c r="AJ63" s="3">
        <v>5</v>
      </c>
      <c r="AK63" s="3">
        <v>5</v>
      </c>
      <c r="AL63" s="3">
        <v>4</v>
      </c>
      <c r="AM63" s="3">
        <v>4</v>
      </c>
      <c r="AN63" s="3">
        <v>4</v>
      </c>
      <c r="AO63" s="3">
        <v>4</v>
      </c>
      <c r="AP63" s="3">
        <v>3</v>
      </c>
      <c r="AQ63" s="3">
        <v>5</v>
      </c>
      <c r="AR63" s="3">
        <v>5</v>
      </c>
      <c r="AS63" s="3">
        <v>5</v>
      </c>
      <c r="AT63" s="3">
        <v>5</v>
      </c>
      <c r="AU63" s="3">
        <v>5</v>
      </c>
      <c r="AV63" s="3">
        <v>5</v>
      </c>
      <c r="AW63" s="3">
        <v>5</v>
      </c>
      <c r="AX63" s="3">
        <v>4</v>
      </c>
      <c r="AY63" s="3">
        <v>5</v>
      </c>
      <c r="AZ63" s="3">
        <v>5</v>
      </c>
      <c r="BA63" s="3">
        <v>7</v>
      </c>
      <c r="BB63" s="3">
        <v>6</v>
      </c>
      <c r="BC63" s="3">
        <v>7</v>
      </c>
      <c r="BD63" s="3">
        <v>7</v>
      </c>
      <c r="BE63" s="3">
        <v>8</v>
      </c>
      <c r="BF63" s="3">
        <v>4</v>
      </c>
      <c r="BG63" s="3">
        <v>3</v>
      </c>
      <c r="BH63" s="3">
        <v>5</v>
      </c>
      <c r="BI63" s="3">
        <v>4</v>
      </c>
    </row>
    <row r="64" spans="1:61" x14ac:dyDescent="0.25">
      <c r="A64" s="2" t="s">
        <v>125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1</v>
      </c>
      <c r="AS64" s="3">
        <v>0</v>
      </c>
      <c r="AT64" s="3">
        <v>0</v>
      </c>
      <c r="AU64" s="3">
        <v>1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</row>
    <row r="65" spans="1:61" x14ac:dyDescent="0.25">
      <c r="A65" s="1" t="s">
        <v>132</v>
      </c>
      <c r="B65" s="6">
        <f>SUM(B66:B67)</f>
        <v>2</v>
      </c>
      <c r="C65" s="6">
        <f t="shared" ref="C65:BI65" si="8">SUM(C66:C67)</f>
        <v>2</v>
      </c>
      <c r="D65" s="6">
        <f t="shared" si="8"/>
        <v>2</v>
      </c>
      <c r="E65" s="6">
        <f t="shared" si="8"/>
        <v>2</v>
      </c>
      <c r="F65" s="6">
        <f t="shared" si="8"/>
        <v>2</v>
      </c>
      <c r="G65" s="6">
        <f t="shared" si="8"/>
        <v>1</v>
      </c>
      <c r="H65" s="6">
        <f t="shared" si="8"/>
        <v>2</v>
      </c>
      <c r="I65" s="6">
        <f t="shared" si="8"/>
        <v>2</v>
      </c>
      <c r="J65" s="6">
        <f t="shared" si="8"/>
        <v>2</v>
      </c>
      <c r="K65" s="6">
        <f t="shared" si="8"/>
        <v>3</v>
      </c>
      <c r="L65" s="6">
        <f t="shared" si="8"/>
        <v>2</v>
      </c>
      <c r="M65" s="6">
        <f t="shared" si="8"/>
        <v>2</v>
      </c>
      <c r="N65" s="6">
        <f t="shared" si="8"/>
        <v>2</v>
      </c>
      <c r="O65" s="6">
        <f t="shared" si="8"/>
        <v>2</v>
      </c>
      <c r="P65" s="6">
        <f t="shared" si="8"/>
        <v>2</v>
      </c>
      <c r="Q65" s="6">
        <f t="shared" si="8"/>
        <v>1</v>
      </c>
      <c r="R65" s="6">
        <f t="shared" si="8"/>
        <v>2</v>
      </c>
      <c r="S65" s="6">
        <f t="shared" si="8"/>
        <v>1</v>
      </c>
      <c r="T65" s="6">
        <f t="shared" si="8"/>
        <v>2</v>
      </c>
      <c r="U65" s="6">
        <f t="shared" si="8"/>
        <v>2</v>
      </c>
      <c r="V65" s="6">
        <f t="shared" si="8"/>
        <v>2</v>
      </c>
      <c r="W65" s="6">
        <f t="shared" si="8"/>
        <v>2</v>
      </c>
      <c r="X65" s="6">
        <f t="shared" si="8"/>
        <v>2</v>
      </c>
      <c r="Y65" s="6">
        <f t="shared" si="8"/>
        <v>2</v>
      </c>
      <c r="Z65" s="6">
        <f t="shared" si="8"/>
        <v>2</v>
      </c>
      <c r="AA65" s="6">
        <f t="shared" si="8"/>
        <v>3</v>
      </c>
      <c r="AB65" s="6">
        <f t="shared" si="8"/>
        <v>2</v>
      </c>
      <c r="AC65" s="6">
        <f t="shared" si="8"/>
        <v>2</v>
      </c>
      <c r="AD65" s="6">
        <f t="shared" si="8"/>
        <v>2</v>
      </c>
      <c r="AE65" s="6">
        <f>SUM(AE66:AE67)</f>
        <v>2</v>
      </c>
      <c r="AF65" s="6">
        <f>SUM(AF66:AF67)</f>
        <v>2</v>
      </c>
      <c r="AG65" s="6">
        <f>SUM(AG66:AG67)</f>
        <v>2</v>
      </c>
      <c r="AH65" s="6">
        <f t="shared" si="8"/>
        <v>2</v>
      </c>
      <c r="AI65" s="6">
        <f t="shared" ref="AI65:AR65" si="9">SUM(AI66:AI67)</f>
        <v>2</v>
      </c>
      <c r="AJ65" s="6">
        <f t="shared" si="9"/>
        <v>2</v>
      </c>
      <c r="AK65" s="6">
        <f t="shared" si="9"/>
        <v>2</v>
      </c>
      <c r="AL65" s="6">
        <f t="shared" si="9"/>
        <v>2</v>
      </c>
      <c r="AM65" s="6">
        <f t="shared" si="9"/>
        <v>2</v>
      </c>
      <c r="AN65" s="6">
        <f t="shared" si="9"/>
        <v>2</v>
      </c>
      <c r="AO65" s="6">
        <f t="shared" si="9"/>
        <v>2</v>
      </c>
      <c r="AP65" s="6">
        <f t="shared" si="9"/>
        <v>2</v>
      </c>
      <c r="AQ65" s="6">
        <f t="shared" si="9"/>
        <v>2</v>
      </c>
      <c r="AR65" s="6">
        <f t="shared" si="9"/>
        <v>2</v>
      </c>
      <c r="AS65" s="6">
        <f t="shared" si="8"/>
        <v>2</v>
      </c>
      <c r="AT65" s="6">
        <f t="shared" si="8"/>
        <v>2</v>
      </c>
      <c r="AU65" s="6">
        <f>SUM(AU66:AU67)</f>
        <v>2</v>
      </c>
      <c r="AV65" s="6">
        <f t="shared" si="8"/>
        <v>2</v>
      </c>
      <c r="AW65" s="6">
        <f t="shared" si="8"/>
        <v>2</v>
      </c>
      <c r="AX65" s="6">
        <f t="shared" si="8"/>
        <v>2</v>
      </c>
      <c r="AY65" s="6">
        <f>SUM(AY66:AY67)</f>
        <v>2</v>
      </c>
      <c r="AZ65" s="6">
        <f t="shared" si="8"/>
        <v>2</v>
      </c>
      <c r="BA65" s="6">
        <f t="shared" si="8"/>
        <v>2</v>
      </c>
      <c r="BB65" s="6">
        <f t="shared" si="8"/>
        <v>2</v>
      </c>
      <c r="BC65" s="6">
        <f t="shared" si="8"/>
        <v>2</v>
      </c>
      <c r="BD65" s="6">
        <f t="shared" si="8"/>
        <v>2</v>
      </c>
      <c r="BE65" s="6">
        <f t="shared" si="8"/>
        <v>3</v>
      </c>
      <c r="BF65" s="6">
        <f t="shared" si="8"/>
        <v>2</v>
      </c>
      <c r="BG65" s="6">
        <f t="shared" si="8"/>
        <v>2</v>
      </c>
      <c r="BH65" s="6">
        <f>SUM(BH66:BH67)</f>
        <v>2</v>
      </c>
      <c r="BI65" s="6">
        <f t="shared" si="8"/>
        <v>2</v>
      </c>
    </row>
    <row r="66" spans="1:61" x14ac:dyDescent="0.25">
      <c r="A66" s="2" t="s">
        <v>59</v>
      </c>
      <c r="B66" s="3">
        <v>1</v>
      </c>
      <c r="C66" s="3">
        <v>1</v>
      </c>
      <c r="D66" s="3">
        <v>1</v>
      </c>
      <c r="E66" s="3">
        <v>1</v>
      </c>
      <c r="F66" s="3">
        <v>1</v>
      </c>
      <c r="G66" s="3">
        <v>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0</v>
      </c>
      <c r="R66" s="3">
        <v>1</v>
      </c>
      <c r="S66" s="3">
        <v>0</v>
      </c>
      <c r="T66" s="3">
        <v>1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>
        <v>1</v>
      </c>
      <c r="AB66" s="3">
        <v>1</v>
      </c>
      <c r="AC66" s="3">
        <v>1</v>
      </c>
      <c r="AD66" s="3">
        <v>1</v>
      </c>
      <c r="AE66" s="3">
        <v>1</v>
      </c>
      <c r="AF66" s="3">
        <v>1</v>
      </c>
      <c r="AG66" s="3">
        <v>1</v>
      </c>
      <c r="AH66" s="3">
        <v>1</v>
      </c>
      <c r="AI66" s="3">
        <v>1</v>
      </c>
      <c r="AJ66" s="3">
        <v>1</v>
      </c>
      <c r="AK66" s="3">
        <v>1</v>
      </c>
      <c r="AL66" s="3">
        <v>1</v>
      </c>
      <c r="AM66" s="3">
        <v>1</v>
      </c>
      <c r="AN66" s="3">
        <v>1</v>
      </c>
      <c r="AO66" s="3">
        <v>1</v>
      </c>
      <c r="AP66" s="3">
        <v>1</v>
      </c>
      <c r="AQ66" s="3">
        <v>1</v>
      </c>
      <c r="AR66" s="3">
        <v>1</v>
      </c>
      <c r="AS66" s="3">
        <v>1</v>
      </c>
      <c r="AT66" s="3">
        <v>1</v>
      </c>
      <c r="AU66" s="3">
        <v>1</v>
      </c>
      <c r="AV66" s="3">
        <v>1</v>
      </c>
      <c r="AW66" s="3">
        <v>1</v>
      </c>
      <c r="AX66" s="3">
        <v>1</v>
      </c>
      <c r="AY66" s="3">
        <v>1</v>
      </c>
      <c r="AZ66" s="3">
        <v>1</v>
      </c>
      <c r="BA66" s="3">
        <v>1</v>
      </c>
      <c r="BB66" s="3">
        <v>1</v>
      </c>
      <c r="BC66" s="3">
        <v>1</v>
      </c>
      <c r="BD66" s="3">
        <v>1</v>
      </c>
      <c r="BE66" s="3">
        <v>1</v>
      </c>
      <c r="BF66" s="3">
        <v>1</v>
      </c>
      <c r="BG66" s="3">
        <v>1</v>
      </c>
      <c r="BH66" s="3">
        <v>1</v>
      </c>
      <c r="BI66" s="3">
        <v>1</v>
      </c>
    </row>
    <row r="67" spans="1:61" x14ac:dyDescent="0.25">
      <c r="A67" s="2" t="s">
        <v>60</v>
      </c>
      <c r="B67" s="3">
        <v>1</v>
      </c>
      <c r="C67" s="3">
        <v>1</v>
      </c>
      <c r="D67" s="3">
        <v>1</v>
      </c>
      <c r="E67" s="3">
        <v>1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2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>
        <v>2</v>
      </c>
      <c r="AB67" s="3">
        <v>1</v>
      </c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1</v>
      </c>
      <c r="AN67" s="3">
        <v>1</v>
      </c>
      <c r="AO67" s="3">
        <v>1</v>
      </c>
      <c r="AP67" s="3">
        <v>1</v>
      </c>
      <c r="AQ67" s="3">
        <v>1</v>
      </c>
      <c r="AR67" s="3">
        <v>1</v>
      </c>
      <c r="AS67" s="3">
        <v>1</v>
      </c>
      <c r="AT67" s="3">
        <v>1</v>
      </c>
      <c r="AU67" s="3">
        <v>1</v>
      </c>
      <c r="AV67" s="3">
        <v>1</v>
      </c>
      <c r="AW67" s="3">
        <v>1</v>
      </c>
      <c r="AX67" s="3">
        <v>1</v>
      </c>
      <c r="AY67" s="3">
        <v>1</v>
      </c>
      <c r="AZ67" s="3">
        <v>1</v>
      </c>
      <c r="BA67" s="3">
        <v>1</v>
      </c>
      <c r="BB67" s="3">
        <v>1</v>
      </c>
      <c r="BC67" s="3">
        <v>1</v>
      </c>
      <c r="BD67" s="3">
        <v>1</v>
      </c>
      <c r="BE67" s="3">
        <v>2</v>
      </c>
      <c r="BF67" s="3">
        <v>1</v>
      </c>
      <c r="BG67" s="3">
        <v>1</v>
      </c>
      <c r="BH67" s="3">
        <v>1</v>
      </c>
      <c r="BI67" s="3">
        <v>1</v>
      </c>
    </row>
    <row r="68" spans="1:61" x14ac:dyDescent="0.25">
      <c r="A68" s="1" t="s">
        <v>134</v>
      </c>
      <c r="B68" s="6">
        <f>SUM(B65,B59,B53,B32,B4)</f>
        <v>102</v>
      </c>
      <c r="C68" s="6">
        <f t="shared" ref="C68:BI68" si="10">SUM(C65,C59,C53,C32,C4)</f>
        <v>109</v>
      </c>
      <c r="D68" s="6">
        <f t="shared" si="10"/>
        <v>88</v>
      </c>
      <c r="E68" s="6">
        <f t="shared" si="10"/>
        <v>100</v>
      </c>
      <c r="F68" s="6">
        <f t="shared" si="10"/>
        <v>102</v>
      </c>
      <c r="G68" s="6">
        <f t="shared" si="10"/>
        <v>100</v>
      </c>
      <c r="H68" s="6">
        <f t="shared" si="10"/>
        <v>87</v>
      </c>
      <c r="I68" s="6">
        <f t="shared" si="10"/>
        <v>111</v>
      </c>
      <c r="J68" s="6">
        <f t="shared" si="10"/>
        <v>97</v>
      </c>
      <c r="K68" s="6">
        <f t="shared" si="10"/>
        <v>114</v>
      </c>
      <c r="L68" s="6">
        <f t="shared" si="10"/>
        <v>96</v>
      </c>
      <c r="M68" s="6">
        <f t="shared" si="10"/>
        <v>93</v>
      </c>
      <c r="N68" s="6">
        <f t="shared" si="10"/>
        <v>107</v>
      </c>
      <c r="O68" s="6">
        <f t="shared" si="10"/>
        <v>111</v>
      </c>
      <c r="P68" s="6">
        <f t="shared" si="10"/>
        <v>103</v>
      </c>
      <c r="Q68" s="6">
        <f t="shared" si="10"/>
        <v>98</v>
      </c>
      <c r="R68" s="6">
        <f t="shared" si="10"/>
        <v>96</v>
      </c>
      <c r="S68" s="6">
        <f t="shared" si="10"/>
        <v>98</v>
      </c>
      <c r="T68" s="6">
        <f t="shared" si="10"/>
        <v>95</v>
      </c>
      <c r="U68" s="6">
        <f t="shared" si="10"/>
        <v>102</v>
      </c>
      <c r="V68" s="6">
        <f t="shared" si="10"/>
        <v>93</v>
      </c>
      <c r="W68" s="6">
        <f t="shared" si="10"/>
        <v>90</v>
      </c>
      <c r="X68" s="6">
        <f t="shared" si="10"/>
        <v>105</v>
      </c>
      <c r="Y68" s="6">
        <f t="shared" si="10"/>
        <v>89</v>
      </c>
      <c r="Z68" s="6">
        <f t="shared" si="10"/>
        <v>111</v>
      </c>
      <c r="AA68" s="6">
        <f t="shared" si="10"/>
        <v>107</v>
      </c>
      <c r="AB68" s="6">
        <f t="shared" si="10"/>
        <v>101</v>
      </c>
      <c r="AC68" s="6">
        <f t="shared" si="10"/>
        <v>84</v>
      </c>
      <c r="AD68" s="6">
        <f t="shared" si="10"/>
        <v>97</v>
      </c>
      <c r="AE68" s="6">
        <f>SUM(AE65,AE59,AE53,AE32,AE4)</f>
        <v>101</v>
      </c>
      <c r="AF68" s="6">
        <f>SUM(AF65,AF59,AF53,AF32,AF4)</f>
        <v>108</v>
      </c>
      <c r="AG68" s="6">
        <f>SUM(AG65,AG59,AG53,AG32,AG4)</f>
        <v>102</v>
      </c>
      <c r="AH68" s="6">
        <f t="shared" si="10"/>
        <v>92</v>
      </c>
      <c r="AI68" s="6">
        <f t="shared" ref="AI68:AR68" si="11">SUM(AI65,AI59,AI53,AI32,AI4)</f>
        <v>101</v>
      </c>
      <c r="AJ68" s="6">
        <f t="shared" si="11"/>
        <v>106</v>
      </c>
      <c r="AK68" s="6">
        <f t="shared" si="11"/>
        <v>110</v>
      </c>
      <c r="AL68" s="6">
        <f t="shared" si="11"/>
        <v>101</v>
      </c>
      <c r="AM68" s="6">
        <f t="shared" si="11"/>
        <v>106</v>
      </c>
      <c r="AN68" s="6">
        <f t="shared" si="11"/>
        <v>106</v>
      </c>
      <c r="AO68" s="6">
        <f t="shared" si="11"/>
        <v>106</v>
      </c>
      <c r="AP68" s="6">
        <f t="shared" si="11"/>
        <v>108</v>
      </c>
      <c r="AQ68" s="6">
        <f t="shared" si="11"/>
        <v>88</v>
      </c>
      <c r="AR68" s="6">
        <f t="shared" si="11"/>
        <v>103</v>
      </c>
      <c r="AS68" s="6">
        <f t="shared" si="10"/>
        <v>114</v>
      </c>
      <c r="AT68" s="6">
        <f t="shared" si="10"/>
        <v>111</v>
      </c>
      <c r="AU68" s="6">
        <f>SUM(AU65,AU59,AU53,AU32,AU4)</f>
        <v>110</v>
      </c>
      <c r="AV68" s="6">
        <f t="shared" si="10"/>
        <v>112</v>
      </c>
      <c r="AW68" s="6">
        <f t="shared" si="10"/>
        <v>104</v>
      </c>
      <c r="AX68" s="6">
        <f t="shared" si="10"/>
        <v>107</v>
      </c>
      <c r="AY68" s="6">
        <f>SUM(AY65,AY59,AY53,AY32,AY4)</f>
        <v>101</v>
      </c>
      <c r="AZ68" s="6">
        <f t="shared" si="10"/>
        <v>109</v>
      </c>
      <c r="BA68" s="6">
        <f t="shared" si="10"/>
        <v>114</v>
      </c>
      <c r="BB68" s="6">
        <f t="shared" si="10"/>
        <v>112</v>
      </c>
      <c r="BC68" s="6">
        <f t="shared" si="10"/>
        <v>116</v>
      </c>
      <c r="BD68" s="6">
        <f t="shared" si="10"/>
        <v>116</v>
      </c>
      <c r="BE68" s="6">
        <f t="shared" si="10"/>
        <v>120</v>
      </c>
      <c r="BF68" s="6">
        <f t="shared" si="10"/>
        <v>99</v>
      </c>
      <c r="BG68" s="6">
        <f t="shared" si="10"/>
        <v>104</v>
      </c>
      <c r="BH68" s="6">
        <f>SUM(BH65,BH59,BH53,BH32,BH4)</f>
        <v>98</v>
      </c>
      <c r="BI68" s="6">
        <f t="shared" si="10"/>
        <v>102</v>
      </c>
    </row>
    <row r="69" spans="1:61" ht="13.5" x14ac:dyDescent="0.25">
      <c r="A69" s="4" t="s">
        <v>133</v>
      </c>
    </row>
  </sheetData>
  <phoneticPr fontId="18" type="noConversion"/>
  <pageMargins left="0.7" right="0.7" top="0.75" bottom="0.75" header="0.3" footer="0.3"/>
  <ignoredErrors>
    <ignoredError sqref="BH4:BI4 B4:BG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2025-12-10T11:24:39Z</dcterms:created>
  <dcterms:modified xsi:type="dcterms:W3CDTF">2026-02-19T11:16:36Z</dcterms:modified>
</cp:coreProperties>
</file>